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ichValueRel.xml" ContentType="application/vnd.ms-excel.richvaluerel+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giuse\Desktop\sezione 2.3\"/>
    </mc:Choice>
  </mc:AlternateContent>
  <xr:revisionPtr revIDLastSave="0" documentId="13_ncr:1_{D8C5A9DB-CD2D-4BC5-8ACD-7DAFDF305789}" xr6:coauthVersionLast="47" xr6:coauthVersionMax="47" xr10:uidLastSave="{00000000-0000-0000-0000-000000000000}"/>
  <bookViews>
    <workbookView xWindow="-108" yWindow="-108" windowWidth="23256" windowHeight="12456" tabRatio="923" firstSheet="3" activeTab="7" xr2:uid="{00000000-000D-0000-FFFF-FFFF00000000}"/>
  </bookViews>
  <sheets>
    <sheet name="Copertina" sheetId="66" r:id="rId1"/>
    <sheet name="Tabelle Indicatori Risk" sheetId="34" r:id="rId2"/>
    <sheet name="Valutaz Rischio ENTE" sheetId="64" r:id="rId3"/>
    <sheet name="Misure Generali" sheetId="74" r:id="rId4"/>
    <sheet name="CONTRATTI PUBBLICI" sheetId="67" r:id="rId5"/>
    <sheet name="CONTRIBUTI E SOVVENZIONI" sheetId="68" r:id="rId6"/>
    <sheet name="CONCORSI E SELEZIONI" sheetId="69" r:id="rId7"/>
    <sheet name="AUTORIZZAZIONI E CONCESSIONI" sheetId="71" r:id="rId8"/>
    <sheet name="CONTROLLI, VERIFICHE, ISPEZIONI" sheetId="80" r:id="rId9"/>
    <sheet name="PATRIMONIO" sheetId="82" r:id="rId10"/>
    <sheet name="GESTIONE DEL TERRITORIO" sheetId="84" r:id="rId11"/>
    <sheet name="PROCESSI A ELEVATO RISCHIO" sheetId="72" r:id="rId12"/>
  </sheets>
  <definedNames>
    <definedName name="_xlnm.Print_Area" localSheetId="7">'AUTORIZZAZIONI E CONCESSIONI'!$A$1:$N$21</definedName>
    <definedName name="_xlnm.Print_Area" localSheetId="6">'CONCORSI E SELEZIONI'!$A$1:$N$17</definedName>
    <definedName name="_xlnm.Print_Area" localSheetId="4">'CONTRATTI PUBBLICI'!$A$1:$N$29</definedName>
    <definedName name="_xlnm.Print_Area" localSheetId="8">'CONTROLLI, VERIFICHE, ISPEZIONI'!$A$1:$N$11</definedName>
    <definedName name="_xlnm.Print_Area" localSheetId="10">'GESTIONE DEL TERRITORIO'!$A$1:$N$17</definedName>
    <definedName name="_xlnm.Print_Area" localSheetId="3">'Misure Generali'!$A$1:$I$25</definedName>
    <definedName name="_xlnm.Print_Area" localSheetId="9">PATRIMONIO!$A$1:$N$12</definedName>
    <definedName name="_xlnm.Print_Area" localSheetId="11">'PROCESSI A ELEVATO RISCHIO'!$A$1:$N$9</definedName>
    <definedName name="_xlnm.Print_Area" localSheetId="2">'Valutaz Rischio ENTE'!$A$1:$U$39</definedName>
    <definedName name="Payment_Needed">"Pagamento richiesto"</definedName>
    <definedName name="Reimbursement">"Rimborso"</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9" i="67" l="1"/>
  <c r="D9" i="72" l="1"/>
  <c r="D5" i="72"/>
  <c r="D9" i="82"/>
  <c r="D8" i="82"/>
  <c r="D11" i="80"/>
  <c r="D10" i="80"/>
  <c r="D9" i="80"/>
  <c r="D7" i="80"/>
  <c r="D6" i="80"/>
  <c r="D5" i="80"/>
  <c r="D4" i="80"/>
  <c r="D5" i="71"/>
  <c r="D4" i="71"/>
  <c r="D5" i="69"/>
  <c r="D12" i="68"/>
  <c r="D10" i="68"/>
  <c r="D9" i="68"/>
  <c r="D8" i="68"/>
  <c r="D7" i="68"/>
  <c r="D6" i="68"/>
  <c r="D5" i="68"/>
  <c r="D4" i="68"/>
  <c r="D11" i="84"/>
  <c r="D7" i="82" l="1"/>
  <c r="D8" i="80"/>
  <c r="D27" i="71"/>
  <c r="D26" i="71"/>
  <c r="D25" i="71"/>
  <c r="D24" i="71"/>
  <c r="D23" i="71"/>
  <c r="D22" i="71"/>
  <c r="D11" i="68"/>
  <c r="D12" i="67" l="1"/>
  <c r="D11" i="67"/>
  <c r="D10" i="67"/>
  <c r="D8" i="67"/>
  <c r="D7" i="67"/>
  <c r="D6" i="67"/>
  <c r="D5" i="67"/>
  <c r="D21" i="71" l="1"/>
  <c r="D20" i="71"/>
  <c r="D15" i="71"/>
  <c r="D16" i="71"/>
  <c r="D17" i="71"/>
  <c r="D18" i="71"/>
  <c r="D19" i="71"/>
  <c r="D14" i="71"/>
  <c r="D13" i="71"/>
  <c r="D12" i="71"/>
  <c r="D11" i="71"/>
  <c r="D10" i="71"/>
  <c r="D6" i="71"/>
  <c r="D7" i="71"/>
  <c r="D8" i="71"/>
  <c r="D9" i="71"/>
  <c r="D17" i="69"/>
  <c r="D16" i="69"/>
  <c r="D15" i="69"/>
  <c r="D14" i="69"/>
  <c r="D13" i="69"/>
  <c r="D11" i="69"/>
  <c r="D10" i="69"/>
  <c r="D9" i="69"/>
  <c r="D7" i="69"/>
  <c r="D6" i="69"/>
  <c r="D29" i="67"/>
  <c r="D25" i="67"/>
  <c r="D26" i="67"/>
  <c r="D27" i="67"/>
  <c r="D28" i="67"/>
  <c r="D24" i="67"/>
  <c r="D23" i="67"/>
  <c r="D22" i="67"/>
  <c r="D14" i="67"/>
  <c r="D15" i="67"/>
  <c r="D16" i="67"/>
  <c r="D17" i="67"/>
  <c r="D18" i="67"/>
  <c r="D19" i="67"/>
  <c r="D20" i="67"/>
  <c r="D21" i="67"/>
  <c r="D13" i="6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schiavi</author>
  </authors>
  <commentList>
    <comment ref="E4" authorId="0" shapeId="0" xr:uid="{CFF3E8DF-39B8-46B4-B9A8-DBE789984FF4}">
      <text>
        <r>
          <rPr>
            <b/>
            <sz val="9"/>
            <color indexed="81"/>
            <rFont val="Tahoma"/>
            <family val="2"/>
          </rPr>
          <t>Interessi esterni:</t>
        </r>
        <r>
          <rPr>
            <sz val="9"/>
            <color indexed="81"/>
            <rFont val="Tahoma"/>
            <family val="2"/>
          </rPr>
          <t xml:space="preserve">
Il processo dà luogo a elevati o modesti benefici economici o di altra natura per i destinatari
</t>
        </r>
      </text>
    </comment>
    <comment ref="F4" authorId="0" shapeId="0" xr:uid="{282CBE6C-6E02-4024-9DAF-5AAF44B15B52}">
      <text>
        <r>
          <rPr>
            <b/>
            <sz val="9"/>
            <color indexed="81"/>
            <rFont val="Tahoma"/>
            <family val="2"/>
          </rPr>
          <t>Discrezionalità:</t>
        </r>
        <r>
          <rPr>
            <sz val="9"/>
            <color indexed="81"/>
            <rFont val="Tahoma"/>
            <family val="2"/>
          </rPr>
          <t xml:space="preserve">
La presenza di un processo decisionale altamente discrezionale nelle attività svolte, negli atti prodotti, nel dare risposte alle emrgenze
</t>
        </r>
      </text>
    </comment>
    <comment ref="G4" authorId="0" shapeId="0" xr:uid="{4576F6A0-DF8E-4AF6-8326-28E6E295FEB4}">
      <text>
        <r>
          <rPr>
            <b/>
            <sz val="9"/>
            <color indexed="81"/>
            <rFont val="Tahoma"/>
            <family val="2"/>
          </rPr>
          <t>Eventi corruttivi passati:</t>
        </r>
        <r>
          <rPr>
            <sz val="9"/>
            <color indexed="81"/>
            <rFont val="Tahoma"/>
            <family val="2"/>
          </rPr>
          <t xml:space="preserve">
Eventi "sentinella" , procedimenti avviati dall’autorità giudiziaria o contabile o ricorsi amministrativi nei confronti dell’Ente o procedimenti disciplinari avviati nei confronti dei dipendenti impiegati sul processo in esame (ultimo anno, ultimi 3 anni, mai)
</t>
        </r>
      </text>
    </comment>
    <comment ref="H4" authorId="0" shapeId="0" xr:uid="{D0411EC4-71D0-41B1-9B75-83D160345B2A}">
      <text>
        <r>
          <rPr>
            <b/>
            <sz val="9"/>
            <color indexed="81"/>
            <rFont val="Tahoma"/>
            <family val="2"/>
          </rPr>
          <t xml:space="preserve">Opacità processo:
</t>
        </r>
        <r>
          <rPr>
            <sz val="9"/>
            <color indexed="81"/>
            <rFont val="Tahoma"/>
            <family val="2"/>
          </rPr>
          <t xml:space="preserve">
Scarsa collaborazione . Solleciti scrittida parte del RPC  per la pubblicazione dei dati, le richieste di accesso civico “semplice” e/o “generalizzato”, gli eventuali rilievi
da parte dell’OIV in sede di attestazione annuale del rispetto degli obblighi di trasparenza (verifica situazione ultimi 3 anni)
</t>
        </r>
      </text>
    </comment>
    <comment ref="I4" authorId="0" shapeId="0" xr:uid="{FB28D3C9-1D56-4B41-9E57-C0CFDFD58AB8}">
      <text>
        <r>
          <rPr>
            <b/>
            <sz val="9"/>
            <color indexed="81"/>
            <rFont val="Tahoma"/>
            <family val="2"/>
          </rPr>
          <t>Grado attuazione misure:</t>
        </r>
        <r>
          <rPr>
            <sz val="9"/>
            <color indexed="81"/>
            <rFont val="Tahoma"/>
            <family val="2"/>
          </rPr>
          <t xml:space="preserve">
Livello di attuazione delle misure di prevenzione sia generali sia specifiche previste dal PTPCT per il processo/attività, desunte dai monitoraggi effettuati dai
responsabili (A_M_B ritardo nei monitoraggi e nel fornire elementi a supporto della verifica). Livello adempimenti Trasparenza</t>
        </r>
      </text>
    </comment>
    <comment ref="J4" authorId="0" shapeId="0" xr:uid="{FA063A47-D79F-4487-A278-EB8CBC4BA554}">
      <text>
        <r>
          <rPr>
            <b/>
            <sz val="9"/>
            <color indexed="81"/>
            <rFont val="Tahoma"/>
            <family val="2"/>
          </rPr>
          <t>Coerenza operativa</t>
        </r>
        <r>
          <rPr>
            <sz val="9"/>
            <color indexed="81"/>
            <rFont val="Tahoma"/>
            <family val="2"/>
          </rPr>
          <t xml:space="preserve">
Coerenza fra le prassi operative sviluppate dalle unità organizzative che svolgono il
processo e gli strumenti normativi e di regolamentazione che disciplinano lo stesso.(Norme a più livelli, regionali, ecc. oggetto di numerose/scarse modifiche, con numerose o meno sentenze CdC, pareri, ----)
Il processo è svolto da una o più unità operativa
</t>
        </r>
      </text>
    </comment>
    <comment ref="K4" authorId="0" shapeId="0" xr:uid="{D6336367-F8C4-4A4E-A159-0CD3191F0308}">
      <text>
        <r>
          <rPr>
            <b/>
            <sz val="9"/>
            <color indexed="81"/>
            <rFont val="Tahoma"/>
            <family val="2"/>
          </rPr>
          <t>Segnalazioni/Reclami:</t>
        </r>
        <r>
          <rPr>
            <sz val="9"/>
            <color indexed="81"/>
            <rFont val="Tahoma"/>
            <family val="2"/>
          </rPr>
          <t xml:space="preserve">
con riferimento al processo in oggetto, intese come qualsiasi informazione  pervenuta a mezzo email, telefono, ovvero reclami o risultati di indagini di customer satisfaction, avente ad oggetto episodi di abuso, illecito, mancato
rispetto delle procedure, condotta non etica, corruzione vera e propria, cattiva gestione, scarsa qualità del servizio (negli utlimi 3 anni)
</t>
        </r>
      </text>
    </comment>
    <comment ref="L4" authorId="0" shapeId="0" xr:uid="{D7B2A7C0-3D28-4224-8804-A1F89EC12595}">
      <text>
        <r>
          <rPr>
            <b/>
            <sz val="9"/>
            <color indexed="81"/>
            <rFont val="Tahoma"/>
            <family val="2"/>
          </rPr>
          <t>Rilievi controlli:</t>
        </r>
        <r>
          <rPr>
            <sz val="9"/>
            <color indexed="81"/>
            <rFont val="Tahoma"/>
            <family val="2"/>
          </rPr>
          <t xml:space="preserve">
(art. 147-bis, c. 2, TUEL), tali da richiedere annullamento in autotutela, revoca
di provvedimenti adottati, ecc. (livello di gravità rilievi)
</t>
        </r>
      </text>
    </comment>
    <comment ref="M4" authorId="0" shapeId="0" xr:uid="{5B89CEDC-0B52-4AF9-A7CF-EA7651D9BE83}">
      <text>
        <r>
          <rPr>
            <b/>
            <sz val="9"/>
            <color indexed="81"/>
            <rFont val="Tahoma"/>
            <family val="2"/>
          </rPr>
          <t>Carenze organizzative:</t>
        </r>
        <r>
          <rPr>
            <sz val="9"/>
            <color indexed="81"/>
            <rFont val="Tahoma"/>
            <family val="2"/>
          </rPr>
          <t xml:space="preserve">
Capacità dell’Ente di far fronte
alle proprie carenze
organizzative nei ruoli di responsabilità</t>
        </r>
      </text>
    </comment>
    <comment ref="O4" authorId="0" shapeId="0" xr:uid="{0C7108B7-5523-4E46-8724-04CC15684D35}">
      <text>
        <r>
          <rPr>
            <b/>
            <sz val="9"/>
            <color indexed="81"/>
            <rFont val="Tahoma"/>
            <family val="2"/>
          </rPr>
          <t>Impatto immagine Ente:</t>
        </r>
        <r>
          <rPr>
            <sz val="9"/>
            <color indexed="81"/>
            <rFont val="Tahoma"/>
            <family val="2"/>
          </rPr>
          <t xml:space="preserve">
numero di articoli di giornale pubblicati sulla stampa locale o nazionale o dal numero di servizi radio-televisivi trasmessi, che hanno riguardato
episodi di cattiva amministrazione, scarsa qualità dei servizi o corruzione (ultimi 5 anni)
</t>
        </r>
      </text>
    </comment>
    <comment ref="P4" authorId="0" shapeId="0" xr:uid="{21ED59C4-442B-4E91-886A-CDAC4E504494}">
      <text>
        <r>
          <rPr>
            <b/>
            <sz val="9"/>
            <color indexed="81"/>
            <rFont val="Tahoma"/>
            <family val="2"/>
          </rPr>
          <t>Impatto contenzioso:</t>
        </r>
        <r>
          <rPr>
            <sz val="9"/>
            <color indexed="81"/>
            <rFont val="Tahoma"/>
            <family val="2"/>
          </rPr>
          <t xml:space="preserve">
costi economici e/o organizzativi sostenuti per il trattamento del
contenzioso dall’Amministrazione . 
</t>
        </r>
      </text>
    </comment>
    <comment ref="Q4" authorId="0" shapeId="0" xr:uid="{BE2B193F-6FA9-4CFF-9895-50C506B56357}">
      <text>
        <r>
          <rPr>
            <b/>
            <sz val="9"/>
            <color indexed="81"/>
            <rFont val="Tahoma"/>
            <family val="2"/>
          </rPr>
          <t>Impatto organizzativo:</t>
        </r>
        <r>
          <rPr>
            <sz val="9"/>
            <color indexed="81"/>
            <rFont val="Tahoma"/>
            <family val="2"/>
          </rPr>
          <t xml:space="preserve">
l’effetto che il verificarsi di uno o più eventi rischiosi inerenti il processo può comportare nel normale svolgimento delle attività dell’Ente (Interruzione del servizio totale o parziale ovvero aggravio per gli altri dipendenti dell’Ente)
</t>
        </r>
      </text>
    </comment>
    <comment ref="R4" authorId="0" shapeId="0" xr:uid="{B5866046-0BA0-43B0-8C5D-79D80C7CC7B6}">
      <text>
        <r>
          <rPr>
            <b/>
            <sz val="9"/>
            <color indexed="81"/>
            <rFont val="Tahoma"/>
            <family val="2"/>
          </rPr>
          <t>Irregolarità_Costi:</t>
        </r>
        <r>
          <rPr>
            <sz val="9"/>
            <color indexed="81"/>
            <rFont val="Tahoma"/>
            <family val="2"/>
          </rPr>
          <t xml:space="preserve">
irregolarità riscontrate da organismi interni di controllo (controlli interni, controllo di gestione, audit) o autorità esterne (Corte dei Conti,  Autorità Giudiziaria, Autorità Amministrativa). Il verificarsi dell’evento o degli eventi rischiosi, comporta costi Alti Medio Bassi in termini di sanzioni che potrebbero essere addebitate all’Ente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A1104A88-AD48-43DD-874B-441CA7D2E263}">
      <text>
        <r>
          <rPr>
            <sz val="11"/>
            <color rgb="FF000000"/>
            <rFont val="Tahoma"/>
            <family val="2"/>
          </rPr>
          <t>Processi obbligatori (e non)
come mappati nella Tabella di Analisi del Rischio
(fase 1)</t>
        </r>
      </text>
    </comment>
    <comment ref="B3" authorId="0" shapeId="0" xr:uid="{287996E6-77F3-44C6-89E3-8141B5650C78}">
      <text>
        <r>
          <rPr>
            <sz val="11"/>
            <color rgb="FF000000"/>
            <rFont val="Tahoma"/>
            <family val="2"/>
          </rPr>
          <t xml:space="preserve">Procedimenti come mappato nella Tabella di Analisi del Rischio
(fase 1)
</t>
        </r>
      </text>
    </comment>
    <comment ref="C3" authorId="0" shapeId="0" xr:uid="{1A975B33-32A6-4684-8DE5-4A4FD2ECAD56}">
      <text>
        <r>
          <rPr>
            <sz val="11"/>
            <color rgb="FF000000"/>
            <rFont val="Tahoma"/>
            <family val="2"/>
          </rPr>
          <t xml:space="preserve">Tipologia di rischio come rilevato nella Tabella di Analisi del Rischio
(fase 1)
</t>
        </r>
      </text>
    </comment>
    <comment ref="F3" authorId="0" shapeId="0" xr:uid="{CA1F884B-BAC7-4092-8AAA-E73804E42CBF}">
      <text>
        <r>
          <rPr>
            <sz val="11"/>
            <color rgb="FF000000"/>
            <rFont val="Tahoma"/>
            <family val="2"/>
          </rPr>
          <t xml:space="preserve">Elenco procedure o azioni mirate alla prevenzione o al contenimento del rischio
</t>
        </r>
      </text>
    </comment>
    <comment ref="J3" authorId="0" shapeId="0" xr:uid="{CB0BB610-9B69-4815-BAC2-12CF1D8B7D9C}">
      <text>
        <r>
          <rPr>
            <sz val="11"/>
            <color rgb="FF000000"/>
            <rFont val="Tahoma"/>
            <family val="2"/>
          </rPr>
          <t xml:space="preserve">Area/Settore/Ufficio responsabile delle azioni di contenimento del rischio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passerini</author>
  </authors>
  <commentList>
    <comment ref="A3" authorId="0" shapeId="0" xr:uid="{AAC891C9-2EEA-4CD2-97DA-F20E2B233458}">
      <text>
        <r>
          <rPr>
            <sz val="11"/>
            <color indexed="81"/>
            <rFont val="Tahoma"/>
            <family val="2"/>
          </rPr>
          <t>Processi obbligatori (e non)
come mappati nella Tabella di Analisi del Rischio
(fase 1)</t>
        </r>
      </text>
    </comment>
    <comment ref="B3" authorId="0" shapeId="0" xr:uid="{D04F4A18-4D70-4C47-BF30-B00C781CC4D0}">
      <text>
        <r>
          <rPr>
            <sz val="11"/>
            <color indexed="81"/>
            <rFont val="Tahoma"/>
            <family val="2"/>
          </rPr>
          <t>Procedimenti come mappato nella Tabella di Analisi del Rischio
(fase 1)</t>
        </r>
        <r>
          <rPr>
            <sz val="9"/>
            <color indexed="81"/>
            <rFont val="Tahoma"/>
            <family val="2"/>
          </rPr>
          <t xml:space="preserve">
</t>
        </r>
      </text>
    </comment>
    <comment ref="C3" authorId="0" shapeId="0" xr:uid="{D5F59D63-8507-49DA-85C6-EBF84DBF7048}">
      <text>
        <r>
          <rPr>
            <sz val="11"/>
            <color indexed="81"/>
            <rFont val="Tahoma"/>
            <family val="2"/>
          </rPr>
          <t>Tipologia di rischio come rilevato nella Tabella di Analisi del Rischio
(fase 1)</t>
        </r>
        <r>
          <rPr>
            <sz val="9"/>
            <color indexed="81"/>
            <rFont val="Tahoma"/>
            <family val="2"/>
          </rPr>
          <t xml:space="preserve">
</t>
        </r>
      </text>
    </comment>
    <comment ref="F3" authorId="0" shapeId="0" xr:uid="{CAB25337-7B45-44D2-8B53-289416B8FC1E}">
      <text>
        <r>
          <rPr>
            <sz val="11"/>
            <color indexed="81"/>
            <rFont val="Tahoma"/>
            <family val="2"/>
          </rPr>
          <t>Elenco procedure o azioni mirate alla prevenzione o al contenimento del rischio</t>
        </r>
        <r>
          <rPr>
            <sz val="9"/>
            <color indexed="81"/>
            <rFont val="Tahoma"/>
            <family val="2"/>
          </rPr>
          <t xml:space="preserve">
</t>
        </r>
      </text>
    </comment>
    <comment ref="J3" authorId="0" shapeId="0" xr:uid="{24FF6856-2046-4350-ABC9-CFF1E357707A}">
      <text>
        <r>
          <rPr>
            <sz val="11"/>
            <color indexed="81"/>
            <rFont val="Tahoma"/>
            <family val="2"/>
          </rPr>
          <t xml:space="preserve">Area/Settore/Ufficio responsabile delle azioni di contenimento del rischio </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50869CCB-87D3-4BD0-9906-9CB5DF288F4E}">
      <text>
        <r>
          <rPr>
            <sz val="11"/>
            <color rgb="FF000000"/>
            <rFont val="Tahoma"/>
            <family val="2"/>
          </rPr>
          <t>Processi obbligatori (e non)
come mappati nella Tabella di Analisi del Rischio
(fase 1)</t>
        </r>
      </text>
    </comment>
    <comment ref="B3" authorId="0" shapeId="0" xr:uid="{C5962389-6FBA-4BA2-BDB3-CFD104030939}">
      <text>
        <r>
          <rPr>
            <sz val="11"/>
            <color rgb="FF000000"/>
            <rFont val="Tahoma"/>
            <family val="2"/>
          </rPr>
          <t xml:space="preserve">Procedimenti come mappato nella Tabella di Analisi del Rischio
(fase 1)
</t>
        </r>
      </text>
    </comment>
    <comment ref="C3" authorId="0" shapeId="0" xr:uid="{E0ADB99D-30AE-4917-897D-EEC9978B755C}">
      <text>
        <r>
          <rPr>
            <sz val="11"/>
            <color rgb="FF000000"/>
            <rFont val="Tahoma"/>
            <family val="2"/>
          </rPr>
          <t xml:space="preserve">Tipologia di rischio come rilevato nella Tabella di Analisi del Rischio
(fase 1)
</t>
        </r>
      </text>
    </comment>
    <comment ref="F3" authorId="0" shapeId="0" xr:uid="{D040CAB2-F70F-4F20-AECD-878CC90E1390}">
      <text>
        <r>
          <rPr>
            <sz val="11"/>
            <color rgb="FF000000"/>
            <rFont val="Tahoma"/>
            <family val="2"/>
          </rPr>
          <t xml:space="preserve">Elenco procedure o azioni mirate alla prevenzione o al contenimento del rischio
</t>
        </r>
      </text>
    </comment>
    <comment ref="J3" authorId="0" shapeId="0" xr:uid="{38644FBA-953A-4626-926D-B574D8147AC1}">
      <text>
        <r>
          <rPr>
            <sz val="11"/>
            <color rgb="FF000000"/>
            <rFont val="Tahoma"/>
            <family val="2"/>
          </rPr>
          <t xml:space="preserve">Area/Settore/Ufficio responsabile delle azioni di contenimento del rischio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8AF42DC6-DE31-45B9-B871-0B4F5D31006A}">
      <text>
        <r>
          <rPr>
            <sz val="11"/>
            <color rgb="FF000000"/>
            <rFont val="Tahoma"/>
            <family val="2"/>
          </rPr>
          <t>Processi obbligatori (e non)
come mappati nella Tabella di Analisi del Rischio
(fase 1)</t>
        </r>
      </text>
    </comment>
    <comment ref="B3" authorId="0" shapeId="0" xr:uid="{792E2723-C44E-4D22-88F5-C5D035CEBFB8}">
      <text>
        <r>
          <rPr>
            <sz val="11"/>
            <color rgb="FF000000"/>
            <rFont val="Tahoma"/>
            <family val="2"/>
          </rPr>
          <t xml:space="preserve">Procedimenti come mappato nella Tabella di Analisi del Rischio
(fase 1)
</t>
        </r>
      </text>
    </comment>
    <comment ref="C3" authorId="0" shapeId="0" xr:uid="{A4227FBC-1D7A-42CD-92FA-CAB1A5D050CC}">
      <text>
        <r>
          <rPr>
            <sz val="11"/>
            <color rgb="FF000000"/>
            <rFont val="Tahoma"/>
            <family val="2"/>
          </rPr>
          <t xml:space="preserve">Tipologia di rischio come rilevato nella Tabella di Analisi del Rischio
(fase 1)
</t>
        </r>
      </text>
    </comment>
    <comment ref="F3" authorId="0" shapeId="0" xr:uid="{F01E6FC7-5F69-45C1-A497-E73F5FF727B7}">
      <text>
        <r>
          <rPr>
            <sz val="11"/>
            <color rgb="FF000000"/>
            <rFont val="Tahoma"/>
            <family val="2"/>
          </rPr>
          <t xml:space="preserve">Elenco procedure o azioni mirate alla prevenzione o al contenimento del rischio
</t>
        </r>
      </text>
    </comment>
    <comment ref="J3" authorId="0" shapeId="0" xr:uid="{AF57FD2D-529F-4D99-B949-9462E05EAF95}">
      <text>
        <r>
          <rPr>
            <sz val="11"/>
            <color rgb="FF000000"/>
            <rFont val="Tahoma"/>
            <family val="2"/>
          </rPr>
          <t xml:space="preserve">Area/Settore/Ufficio responsabile delle azioni di contenimento del rischio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1F2DAFC-C5BA-4E30-B5C3-5B13A4131702}">
      <text>
        <r>
          <rPr>
            <sz val="11"/>
            <color rgb="FF000000"/>
            <rFont val="Tahoma"/>
            <family val="2"/>
          </rPr>
          <t>Processi obbligatori (e non)
come mappati nella Tabella di Analisi del Rischio
(fase 1)</t>
        </r>
      </text>
    </comment>
    <comment ref="B3" authorId="0" shapeId="0" xr:uid="{AAE2BD06-0C0F-4225-A4F2-821D8B62959C}">
      <text>
        <r>
          <rPr>
            <sz val="11"/>
            <color rgb="FF000000"/>
            <rFont val="Tahoma"/>
            <family val="2"/>
          </rPr>
          <t xml:space="preserve">Procedimenti come mappato nella Tabella di Analisi del Rischio
(fase 1)
</t>
        </r>
      </text>
    </comment>
    <comment ref="C3" authorId="0" shapeId="0" xr:uid="{BE9FA31D-51F5-4F6B-865E-9AEAF3781104}">
      <text>
        <r>
          <rPr>
            <sz val="11"/>
            <color rgb="FF000000"/>
            <rFont val="Tahoma"/>
            <family val="2"/>
          </rPr>
          <t xml:space="preserve">Tipologia di rischio come rilevato nella Tabella di Analisi del Rischio
(fase 1)
</t>
        </r>
      </text>
    </comment>
    <comment ref="F3" authorId="0" shapeId="0" xr:uid="{1D6ED4B9-17ED-4F77-B0EC-FC75C58B4B79}">
      <text>
        <r>
          <rPr>
            <sz val="11"/>
            <color rgb="FF000000"/>
            <rFont val="Tahoma"/>
            <family val="2"/>
          </rPr>
          <t xml:space="preserve">Elenco procedure o azioni mirate alla prevenzione o al contenimento del rischio
</t>
        </r>
      </text>
    </comment>
    <comment ref="J3" authorId="0" shapeId="0" xr:uid="{CD6F0B80-1602-471F-9BC9-FD7323C998B2}">
      <text>
        <r>
          <rPr>
            <sz val="11"/>
            <color rgb="FF000000"/>
            <rFont val="Tahoma"/>
            <family val="2"/>
          </rPr>
          <t xml:space="preserve">Area/Settore/Ufficio responsabile delle azioni di contenimento del rischio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C21C9DF0-5483-4582-B58E-0DA97C689935}">
      <text>
        <r>
          <rPr>
            <sz val="11"/>
            <color rgb="FF000000"/>
            <rFont val="Tahoma"/>
            <family val="2"/>
          </rPr>
          <t>Processi obbligatori (e non)
come mappati nella Tabella di Analisi del Rischio
(fase 1)</t>
        </r>
      </text>
    </comment>
    <comment ref="B3" authorId="0" shapeId="0" xr:uid="{F698C45F-D3B7-4539-AEA4-13599F5BC320}">
      <text>
        <r>
          <rPr>
            <sz val="11"/>
            <color rgb="FF000000"/>
            <rFont val="Tahoma"/>
            <family val="2"/>
          </rPr>
          <t xml:space="preserve">Procedimenti come mappato nella Tabella di Analisi del Rischio
(fase 1)
</t>
        </r>
      </text>
    </comment>
    <comment ref="C3" authorId="0" shapeId="0" xr:uid="{F1BA260D-4A37-4A05-8ED3-41EDDFA35487}">
      <text>
        <r>
          <rPr>
            <sz val="11"/>
            <color rgb="FF000000"/>
            <rFont val="Tahoma"/>
            <family val="2"/>
          </rPr>
          <t xml:space="preserve">Tipologia di rischio come rilevato nella Tabella di Analisi del Rischio
(fase 1)
</t>
        </r>
      </text>
    </comment>
    <comment ref="F3" authorId="0" shapeId="0" xr:uid="{1736D4AB-8278-441E-9355-48E1A3177FEB}">
      <text>
        <r>
          <rPr>
            <sz val="11"/>
            <color rgb="FF000000"/>
            <rFont val="Tahoma"/>
            <family val="2"/>
          </rPr>
          <t xml:space="preserve">Elenco procedure o azioni mirate alla prevenzione o al contenimento del rischio
</t>
        </r>
      </text>
    </comment>
    <comment ref="J3" authorId="0" shapeId="0" xr:uid="{A3DBBE6B-A57C-4DAB-8289-2E823CB6C2B1}">
      <text>
        <r>
          <rPr>
            <sz val="11"/>
            <color rgb="FF000000"/>
            <rFont val="Tahoma"/>
            <family val="2"/>
          </rPr>
          <t xml:space="preserve">Area/Settore/Ufficio responsabile delle azioni di contenimento del rischio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89141A8F-B784-4255-AE44-3D57CDA1CCC9}">
      <text>
        <r>
          <rPr>
            <sz val="11"/>
            <color rgb="FF000000"/>
            <rFont val="Tahoma"/>
            <family val="2"/>
          </rPr>
          <t>Processi obbligatori (e non)
come mappati nella Tabella di Analisi del Rischio
(fase 1)</t>
        </r>
      </text>
    </comment>
    <comment ref="B3" authorId="0" shapeId="0" xr:uid="{15ACC330-F70A-4910-9576-6A61EEFCCB73}">
      <text>
        <r>
          <rPr>
            <sz val="11"/>
            <color rgb="FF000000"/>
            <rFont val="Tahoma"/>
            <family val="2"/>
          </rPr>
          <t xml:space="preserve">Procedimenti come mappato nella Tabella di Analisi del Rischio
(fase 1)
</t>
        </r>
      </text>
    </comment>
    <comment ref="C3" authorId="0" shapeId="0" xr:uid="{52706788-5B90-4C61-BCEC-F99D5B4F5B78}">
      <text>
        <r>
          <rPr>
            <sz val="11"/>
            <color rgb="FF000000"/>
            <rFont val="Tahoma"/>
            <family val="2"/>
          </rPr>
          <t xml:space="preserve">Tipologia di rischio come rilevato nella Tabella di Analisi del Rischio
(fase 1)
</t>
        </r>
      </text>
    </comment>
    <comment ref="F3" authorId="0" shapeId="0" xr:uid="{3293A9B2-ACB4-4817-80D7-8DB84B83A6AF}">
      <text>
        <r>
          <rPr>
            <sz val="11"/>
            <color rgb="FF000000"/>
            <rFont val="Tahoma"/>
            <family val="2"/>
          </rPr>
          <t xml:space="preserve">Elenco procedure o azioni mirate alla prevenzione o al contenimento del rischio
</t>
        </r>
      </text>
    </comment>
    <comment ref="J3" authorId="0" shapeId="0" xr:uid="{5F4AF8B5-9862-4D7C-BB0B-328F299AF7EB}">
      <text>
        <r>
          <rPr>
            <sz val="11"/>
            <color rgb="FF000000"/>
            <rFont val="Tahoma"/>
            <family val="2"/>
          </rPr>
          <t xml:space="preserve">Area/Settore/Ufficio responsabile delle azioni di contenimento del rischio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12E252A8-DCD1-48AF-895A-460ECB90BD76}">
      <text>
        <r>
          <rPr>
            <sz val="11"/>
            <color rgb="FF000000"/>
            <rFont val="Tahoma"/>
            <family val="2"/>
          </rPr>
          <t>Processi obbligatori (e non)
come mappati nella Tabella di Analisi del Rischio
(fase 1)</t>
        </r>
      </text>
    </comment>
    <comment ref="B3" authorId="0" shapeId="0" xr:uid="{15F723E8-D9C9-4893-B68B-017C4FE4D052}">
      <text>
        <r>
          <rPr>
            <sz val="11"/>
            <color rgb="FF000000"/>
            <rFont val="Tahoma"/>
            <family val="2"/>
          </rPr>
          <t xml:space="preserve">Procedimenti come mappato nella Tabella di Analisi del Rischio
(fase 1)
</t>
        </r>
      </text>
    </comment>
    <comment ref="C3" authorId="0" shapeId="0" xr:uid="{873C2862-5407-4750-99F0-246F861CB892}">
      <text>
        <r>
          <rPr>
            <sz val="11"/>
            <color rgb="FF000000"/>
            <rFont val="Tahoma"/>
            <family val="2"/>
          </rPr>
          <t xml:space="preserve">Tipologia di rischio come rilevato nella Tabella di Analisi del Rischio
(fase 1)
</t>
        </r>
      </text>
    </comment>
    <comment ref="F3" authorId="0" shapeId="0" xr:uid="{578323B3-140F-4805-B251-DE58639D458F}">
      <text>
        <r>
          <rPr>
            <sz val="11"/>
            <color rgb="FF000000"/>
            <rFont val="Tahoma"/>
            <family val="2"/>
          </rPr>
          <t xml:space="preserve">Elenco procedure o azioni mirate alla prevenzione o al contenimento del rischio
</t>
        </r>
      </text>
    </comment>
    <comment ref="J3" authorId="0" shapeId="0" xr:uid="{D78F442A-F668-420D-9F54-442A12B10A9F}">
      <text>
        <r>
          <rPr>
            <sz val="11"/>
            <color rgb="FF000000"/>
            <rFont val="Tahoma"/>
            <family val="2"/>
          </rPr>
          <t xml:space="preserve">Area/Settore/Ufficio responsabile delle azioni di contenimento del rischio
</t>
        </r>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<sst xmlns="http://schemas.openxmlformats.org/spreadsheetml/2006/main" count="2662" uniqueCount="775">
  <si>
    <t>ESECUZIONE DEL CONTRATTO</t>
  </si>
  <si>
    <t>SELEZIONE DEL CONTRAENTE</t>
  </si>
  <si>
    <t>PROGRAMMAZIONE</t>
  </si>
  <si>
    <t>AREA DI RISCHIO</t>
  </si>
  <si>
    <t>INDICATORI DI ATTUAZIONE</t>
  </si>
  <si>
    <t>VALORE TARGET</t>
  </si>
  <si>
    <t>PROCESSI</t>
  </si>
  <si>
    <t>Trattamento del Rischio</t>
  </si>
  <si>
    <t xml:space="preserve">VALUTAZIONE COMPLESSIVA DEL RISCHIO </t>
  </si>
  <si>
    <t>VALUTAZIONE COMPLESSIVA DEL RISCHIO</t>
  </si>
  <si>
    <t>Monitoraggio</t>
  </si>
  <si>
    <t>EVENTI RISCHIOSI</t>
  </si>
  <si>
    <t>MISURE GENERALI E SPECIFICHE DA ATTUARE</t>
  </si>
  <si>
    <t>REGISTRO RISCHI:
Identificazione, analisi e valutazione del rischio corruttivo</t>
  </si>
  <si>
    <t>MISURE SPECIFICHE IN ESSERE</t>
  </si>
  <si>
    <t>Descrizione</t>
  </si>
  <si>
    <t>IMPATTO</t>
  </si>
  <si>
    <t>TOTALE PROBABILITA'</t>
  </si>
  <si>
    <t>TOTALE IMPATTO</t>
  </si>
  <si>
    <t xml:space="preserve">Impatto sull’immagine dell’Ente  </t>
  </si>
  <si>
    <t>Impatto in termini di
contenzioso</t>
  </si>
  <si>
    <t>Impatto organizzativo e/o sulla
continuità del servizio</t>
  </si>
  <si>
    <t>Danno generato</t>
  </si>
  <si>
    <t xml:space="preserve">Coerenza operativa: </t>
  </si>
  <si>
    <t>Coerenza fra le prassi operative sviluppate dalle unità organizzative che svolgono il
processo e gli strumenti normativi e di regolamentazione che disciplinano lo stesso.(Norme a più livelli, regionali, ecc. oggetto di numerose/scarse modifiche, con numerose o meno sentenze CdC, pareri, ----)
Il processo è svolto da una o più unità operativa</t>
  </si>
  <si>
    <t>Discrezionalità del decisore interno</t>
  </si>
  <si>
    <t>Opacità del processo</t>
  </si>
  <si>
    <t>Interessi esterni</t>
  </si>
  <si>
    <t>Il processo dà luogo a elevati o modesti benefici economici o di altra natura per i destinatari</t>
  </si>
  <si>
    <t>Eventi "sentinella" , procedimenti avviati dall’autorità giudiziaria o contabile o ricorsi amministrativi nei confronti dell’Ente o procedimenti disciplinari avviati nei confronti dei dipendenti impiegati sul processo in esame (ultimo anno, ultimi 3 anni, mai)</t>
  </si>
  <si>
    <t>Eventi corruttivi passati</t>
  </si>
  <si>
    <t>Grado attuazione misure</t>
  </si>
  <si>
    <t xml:space="preserve">Segnalazioni, reclami pervenuti
</t>
  </si>
  <si>
    <t>Capacità dell’Ente di far fronte
alle proprie carenze
organizzative nei ruoli di responsabilità</t>
  </si>
  <si>
    <t>numero di articoli di giornale pubblicati sulla stampa locale o nazionale o dal numero di servizi radio-televisivi trasmessi, che hanno riguardato
episodi di cattiva amministrazione, scarsa qualità dei servizi o corruzione (ultimi 5 anni)</t>
  </si>
  <si>
    <t xml:space="preserve">Impatto sull’immagine dell’Ente </t>
  </si>
  <si>
    <t xml:space="preserve">costi economici e/o organizzativi sostenuti per il trattamento del
contenzioso dall’Amministrazione . </t>
  </si>
  <si>
    <t>l’effetto che il verificarsi di uno o più eventi rischiosi inerenti il processo può comportare nel normale svolgimento delle attività dell’Ente (Interruzione del servizio totale o parziale ovvero aggravio per gli altri dipendenti dell’Ente)</t>
  </si>
  <si>
    <t xml:space="preserve">irregolarità riscontrate da organismi interni di controllo (controlli interni, controllo di gestione, audit) o autorità esterne (Corte dei Conti,  Autorità Giudiziaria, Autorità Amministrativa). Il verificarsi dell’evento o degli eventi rischiosi, comporta costi Alti Medio Bassi in termini di sanzioni che potrebbero essere addebitate all’Ente </t>
  </si>
  <si>
    <t>Capacità dell’Ente di far fronte alle proprie carenze organizzative nei ruoli di responsabilità</t>
  </si>
  <si>
    <t>Presenza di gravi rilievi a seguito dei controlli interni di regolarità amministrativa</t>
  </si>
  <si>
    <t xml:space="preserve">IMPATTO </t>
  </si>
  <si>
    <t xml:space="preserve"> PROBABILITA'</t>
  </si>
  <si>
    <t>PROGETTAZIONE</t>
  </si>
  <si>
    <t>INDICATORI DI STIMA DEL LIVELLO DI RISCHIO (rielaborazione di indicatori proposti da ANAC e ANCI)</t>
  </si>
  <si>
    <t>(Dirigenti, EQ) attraverso l’acquisizione delle corrispondenti figure apicali
anziché l’affidamento di interim (Utilizzo dell’interim per lunghi /medi/brevi periodi di tempo, ritardato espletamento delle procedure per ricoprire i ruoli apicali rimasti
vacanti</t>
  </si>
  <si>
    <t>NOTE</t>
  </si>
  <si>
    <t>Scarsa collaborazione . Solleciti scritti da parte del RPC  per la pubblicazione dei dati, le richieste di accesso civico “semplice” e/o “generalizzato”, gli eventuali rilievi
da parte dell’OIV in sede di attestazione annuale del rispetto degli obblighi di trasparenza (verifica situazione ultimi 3 anni)</t>
  </si>
  <si>
    <t>ATTIVITA'</t>
  </si>
  <si>
    <t>PROGRAMMAZIONE DEL MONITORAGGIO
V. § 5.1 e § 5.2 del PNA 2022.</t>
  </si>
  <si>
    <t>FREQUENZA DEL MONITORAGGIO
V. § 5.1 e § 5.2 del PNA 2022.</t>
  </si>
  <si>
    <t xml:space="preserve">NOTE  in caso di criticità nel monitoraggio </t>
  </si>
  <si>
    <t>Attingimento da graduatoria di altri Enti</t>
  </si>
  <si>
    <t>Mobilità volontaria</t>
  </si>
  <si>
    <t>Assunzioni ex art. 110 TUEL, ex art. 90 TUEL, assunzioni stagionali di personale (es. polizia locale)</t>
  </si>
  <si>
    <t>Progressioni di carriera</t>
  </si>
  <si>
    <t>Progressioni di carriera verticali</t>
  </si>
  <si>
    <t>Progressioni di carriera orizzontali</t>
  </si>
  <si>
    <t>TEMPI DI ATTUAZIONE</t>
  </si>
  <si>
    <t xml:space="preserve"> In alternativa:
a) si
b) no</t>
  </si>
  <si>
    <t>In caso di opzione B illustrare le criticità riscontrate e come si intende risolverle</t>
  </si>
  <si>
    <t xml:space="preserve">ALLEGATO ALLA SEZIONE 2.3 </t>
  </si>
  <si>
    <t>EVENTI CORRUTTIVI</t>
  </si>
  <si>
    <t>CONCORSI E PROVE SELETTIVE</t>
  </si>
  <si>
    <t>AUTORIZZAZIONI E CONCESSIONI</t>
  </si>
  <si>
    <t>Rilascio di permessi di costruire, autorizzazioni edilizie (anche in sanatoria),
certificati di agibilità, certificati di destinazione urbanistica (CDU), SCIA edilizia</t>
  </si>
  <si>
    <t>Rilascio licenze e autorizzazioni di pubblica sicurezza</t>
  </si>
  <si>
    <t xml:space="preserve">Rilascio di nulla osta e/o altre autorizzazione e/o licenza e/o concessione di competenza dell'Amministrazione comunale </t>
  </si>
  <si>
    <t>CONTRATTI PUBBLICI</t>
  </si>
  <si>
    <t>INDIVIDUAZIONE DEL FABBISOGNO</t>
  </si>
  <si>
    <t>AGGIUDICAZIONE</t>
  </si>
  <si>
    <t>VERIFICA IN CORSO DI ESECUZIONE</t>
  </si>
  <si>
    <t>COLLAUDO</t>
  </si>
  <si>
    <t>CONTRIBUTI, SOVVENZIONI E ALTRE EROGAZIONI LIBERALI</t>
  </si>
  <si>
    <t>Attribuzione di vantaggi economici diretti a seguito di bando</t>
  </si>
  <si>
    <t xml:space="preserve">Erogazone di prestazioni
assistenziali </t>
  </si>
  <si>
    <t>Assegnazione di alloggi di edilizia sociale</t>
  </si>
  <si>
    <t>Ammissione ai servizi educativi (asilo nido e scuola infanzia)</t>
  </si>
  <si>
    <t xml:space="preserve">Concorso per l'assunzione di personale </t>
  </si>
  <si>
    <t>Affidamento incarichi di collaborazione e consulenza</t>
  </si>
  <si>
    <t>Partecipazione in enti terzi</t>
  </si>
  <si>
    <t>Individuazione del Fabbisogno</t>
  </si>
  <si>
    <t xml:space="preserve">Selezione del contraente </t>
  </si>
  <si>
    <t>Aggiudicazione</t>
  </si>
  <si>
    <t>Verifica  in corso di esecuzione</t>
  </si>
  <si>
    <t>Collaudo</t>
  </si>
  <si>
    <t>Programmazione</t>
  </si>
  <si>
    <t>Progettazione</t>
  </si>
  <si>
    <t>Esecuzione del contratto</t>
  </si>
  <si>
    <t>Affidamento di lavori, servizi e forniture</t>
  </si>
  <si>
    <t>Stipula convenzione urbanistica</t>
  </si>
  <si>
    <t>Rilascio autorizzazione paesaggistica</t>
  </si>
  <si>
    <t>Rilascio licenza attività commerciali</t>
  </si>
  <si>
    <t>Rilascio autorizzazione al funzionamento di strutture sanitarie/strutture mediche private</t>
  </si>
  <si>
    <t>TARGET</t>
  </si>
  <si>
    <t>SOGGETTO RESPONSABILE DELLA MISURA</t>
  </si>
  <si>
    <t>MONITORAGGIO
 (STATO di ATTUAZIONE MISURE)</t>
  </si>
  <si>
    <t>ANNUALE</t>
  </si>
  <si>
    <t>&gt;80</t>
  </si>
  <si>
    <t>OGNI ANNO</t>
  </si>
  <si>
    <t xml:space="preserve"> In alternativa: 
a) tra 80 e 100 %
b) tra 50 e 80%
c) tra 0 e 50%</t>
  </si>
  <si>
    <t>In caso di opzione B e C illustrare le criticità riscontrate e come si intende risolverle</t>
  </si>
  <si>
    <t>Condivisione delle scelte di approvvigionamento con procedura formale (evento 1, 2, 3)</t>
  </si>
  <si>
    <t>n. di atti corredati dalla motivazione/totale atti adottati</t>
  </si>
  <si>
    <t>In caso di opzione B  illustrare le criticità riscontrate e come si intende risolverle</t>
  </si>
  <si>
    <t xml:space="preserve">1. Scelta della strategia di acquisizione in elusione delle regole di affidamento del contratto  (ad esempio, concessione in luogo di appalto o  procedure negoziate e affidamenti diretti tesi a selezionare uno specifico operatore, scelte tecniche finalizzate a restringere la concorrenza)
2. Artificioso allungamento dei tempi di progettazione della gara 
al fine di creare la condizione di urgenza .
3. Affidamenti diretti per estrema urgenza in mancanza dei presupposti di legge (Ad esempio quando l’estrema urgenza non deriva da eventi imprevedibili ed è invece imputabile alla stazione appaltante). 
4. Rivelazione di informazioni riservate, tese a favorire operatori economici, in fase anticipata alla pubblicazione dei documenti di gara.
5.Gestione del conflitto di interessi in fase di progettazione dell'affidamento
</t>
  </si>
  <si>
    <t>Obbligo di motivazione sulla scelta del sistema di affidamento (in particolare in caso di affidamenti diretti per estrema urgenza) (evento 1, 2, 3)</t>
  </si>
  <si>
    <t>in occasione di ogni procedura</t>
  </si>
  <si>
    <t xml:space="preserve">Controllo periodico e monitoraggio dei tempi programmati anche mediante sistemi di controllo interno di gestione in ordine alle future scadenze contrattuali (evento 2, 3)
</t>
  </si>
  <si>
    <t xml:space="preserve">ogni semestre
</t>
  </si>
  <si>
    <t xml:space="preserve">
 n. contratti oggetto di monitoraggio/n. contratti in esecuzione
</t>
  </si>
  <si>
    <t>Sottoscrizione da parte dei soggetti coinvolti nella redazione della documentazione di gara di una dichiarazione di riservatezza sulla non divulgazione di informazioni inerenti la procedura (evento 4, 5)</t>
  </si>
  <si>
    <t>al momento dell'assegnazione del funzionario all'ufficio gare o all'ufficio diverso dall'ufficio gare che predispone la documentazione</t>
  </si>
  <si>
    <t>n. di dichiarazioni sulla riservatezza rilasciate/totale dei soggetti coinvolti nella redazione della documentazione di gara</t>
  </si>
  <si>
    <t>Acquisizione dichiarazioni dei soggetti incaricatio della progettazione circa i rapporti di assiduità con operatori del settore di riferiferimento dell'affidamento. (evento 4, 5)</t>
  </si>
  <si>
    <t>n. dichiarazioni rilasciate/n. soggetti incaricati della progettazione</t>
  </si>
  <si>
    <t xml:space="preserve">1. Ricorso a proroghe e rinnovi non consentiti e/o in assenza dei presupposti. 
2. Ricorso a rinnovo tacito, ovvero il rinnovo effettuato senza emanazione di un provvedimento espresso, inammissibile nel nostro ordinamento
3. Ricorso a  proroghe  della concessione non giustificate e al di fuori dei casi in cui è consentita nei documenti di gara e per legge (art. 178 d.lgs. 36/2023)
</t>
  </si>
  <si>
    <t xml:space="preserve">1. n. di contratti oggetto di monitoraggio/n. di contratti in esecuzione
</t>
  </si>
  <si>
    <t>Espressa previsione dell'opzione di rinnovo nei documenti di gara con conseguente calcolo dell'importo a base di gara del contratto che comprenda anche il rinnovo (eventi 1,2)</t>
  </si>
  <si>
    <t xml:space="preserve">
in occasione di ogni procedura</t>
  </si>
  <si>
    <t>n. di contratti recante l'opzione di rinnovo/totale contratti stipulati</t>
  </si>
  <si>
    <t>Verifiche sulla esistenza di una adeguata motivazione per il ricorso a proroghe della concessione e sul rispetto dei presupposti di legge (evento 3)</t>
  </si>
  <si>
    <t>verifiche sul rispetto dei presupposti di legge (si/no)</t>
  </si>
  <si>
    <t>1. Fissazione di criteri di aggiudicazione da parte dell’ente concedente non pertinenti o inidonei all'oggetto della concessione.
2. Fissazione di requisiti discriminatori e sproporzionati all'oggetto della concessione e non correlati alla necessità di garantire la capacità del concessionario di eseguire la concessione.</t>
  </si>
  <si>
    <t xml:space="preserve">
Controlli incrociati a campione da parte di RUP e RPCT sui criteri fissati nella determina a contrarre, nel bando o atto equivalente</t>
  </si>
  <si>
    <t>a campione</t>
  </si>
  <si>
    <t xml:space="preserve">
1. Limitazione della concorrenza e agevolazione di determinati concorrenti mediante richiesta di requisiti di partecipazione  o di requisiti tecnico-economici non giustificati e adeguati (es. clausole dei bandi che stabiliscono requisiti di qualificazione - cfr. Delibera ANAC n. 1142/2018).
2. Affidamenti diretti “per assenza di concorrenza per motivi tecnici” (da intendersi come esistenza nel mercato di un unico operatore economico  grado di fornire la prestazione di cui la SA ha bisogno) svolti in mancanza dei presupposti
3. Predisposizione di clausole contrattuali dal contenuto vago o vessatorio per disincentivare la partecipazione alla gara ovvero per consentire modifiche in fase di esecuzione 
4. Formulazione nel capitolato  di criteri di valutazione dell'offerta tecnica ed economica tesa ad  avvantaggiare  un  fornitore,  ad esempio il fornitore uscente per il configurarsi di asimmetrie informative 
5. Irregolarità commesse da CUC o altri enti terzi che affidano appalti e concessioni per conto dell'amministrazione</t>
  </si>
  <si>
    <t xml:space="preserve">1. Obbligo di motivazione negli atti di gara sui requisiti richiesti per la partecipazione alla gara / per l'esecuzione dell'appalto /criteri di valutazione e attribuzione di punteggi, con particolare riferimento alle ipotesi di affidamenti diretti "per assenza di concorrenza per motivi tecnici", anche attraverso la previa consultazione del mercato di riferimento, con verifica che tale assenza non sia frutto di limitazioni artificiose dei parametri dell’appalto, ovvero di errate interpretazioni della norma. (eventi 1,2,3,4)
</t>
  </si>
  <si>
    <t xml:space="preserve">1. n. di atti corredati dalla motivazione/totale atti adottati
</t>
  </si>
  <si>
    <t>AFFIDAMENTO DI LAVORI, SERVIZI E FORNITURE</t>
  </si>
  <si>
    <t xml:space="preserve">Erronea gestione delle offerte anormalmente basse nelle ipotesi di cui all'art. 110 dlgs. 36/2023 </t>
  </si>
  <si>
    <t>tracciabilità della valutazione delle giustificazioni (nei casi previsti)  dell'offerta anomala  con riferimento agli elementi specifici indicati nei documenti di gara.</t>
  </si>
  <si>
    <t>Presenza della motivazione (si/no)</t>
  </si>
  <si>
    <t xml:space="preserve"> In alternativa: 
a) si
b) no</t>
  </si>
  <si>
    <t>Impossibilità di rotare il responsabile di Area tecnica per carenza in organico di altra figura idonea a ricoprire tali posizione</t>
  </si>
  <si>
    <t>Svolgimento delle attività da parte di almeno due risorse in caso di affidamenti sopra soglia</t>
  </si>
  <si>
    <t>2. in occasione di ogni procedura al di sopra delle soglie comunitarie</t>
  </si>
  <si>
    <t>2. assegnazione di almeno 2 risorse alle attività (si/no)</t>
  </si>
  <si>
    <t xml:space="preserve">Inadeguata gestione del conflitto di interessi nelle procedure di affidamento </t>
  </si>
  <si>
    <t xml:space="preserve">Rilascio di dichiarazione al momento dell’assegnazione all’ufficio o dell’attribuzione dell’incarico ed ogni volta che ci si trovi in una situazione di conflitto di interessi, anche potenziale, rispetto alla specifica procedura di gara e alle circostanze conosciute. 
</t>
  </si>
  <si>
    <t>al momento dell'assegnazione all'ufficio o dell'attribuzione dell'incarico</t>
  </si>
  <si>
    <t>1. Rilascio della dichiarazione (si/no)</t>
  </si>
  <si>
    <t xml:space="preserve">
Rilascio di dichiarazione per ogni singola gara da parte del RUP e dei commissari di gara.</t>
  </si>
  <si>
    <t>2. n. di dichiarazioni rilasciate/n. RUP e Commissari nominati</t>
  </si>
  <si>
    <t>Nel caso in cui sia ipotizzabile la sussistenza della fattispecie di cui all'art. 95, comma 1 let. d) dlgs 36/2023, adeguata formalizzazione nei verbali o in altro atto delle specifiche verifiche espletate per escludere la rilevanza degli indizi rilevati</t>
  </si>
  <si>
    <t>in occasione di ogni procedura in cui si ipotizzi la fattisepcie di cui all'art. 95 comma 1 let. d) dlgs 36/2023</t>
  </si>
  <si>
    <t>Presenza formalizzazione verifiche nei verbali di gara (si/no)</t>
  </si>
  <si>
    <t xml:space="preserve">Affidamenti diretti ripetuti dei servizi di ingegneria o architettura al medesimo soggetto, iscritto in apposito albo/elenco tenuto dalla stazione appaltante che abbia rapporti di parentela o conoscenza con dipendenti dell'ufficio tecnico </t>
  </si>
  <si>
    <t>Adozione di una direttiva, in base alla quale l’individuazione nell’ambito dell’elenco a disposizione della stazione appaltante avvenga sempre mediante sorteggio, fermo restando il rispetto del principio di rotazione.</t>
  </si>
  <si>
    <t>in occasione di ogni procedura di affidamento diretto di servizi di architettura e ingegneria</t>
  </si>
  <si>
    <t>1. Adozione della direttiva (si/no)</t>
  </si>
  <si>
    <t>in occasione di ogni procedura con affidamento in house</t>
  </si>
  <si>
    <t>Comparazione costi ad es. tramite prezzi di riferimento ANAC, ove esistenti, e BDNCP con riferimento a gare bandite su zone limitrofe.</t>
  </si>
  <si>
    <t>2. n. di affidamenti per i quali è stata svolta la comparazione dei costi/n. totale affidamenti</t>
  </si>
  <si>
    <t xml:space="preserve">1. Alterazione o omissione dei controlli e delle verifiche al fine di favorire un aggiudicatario privo dei requisiti.
2. Alterazione del contenuto delle verifiche per pretermettere
l’aggiudicatario e favorire gli operatori economici che seguono nella graduatoria
3. Irregolarità commesse da CUC o altri enti terzi che affidano appalti e concessioni per conto dell'amministrazione
</t>
  </si>
  <si>
    <t xml:space="preserve">1. Predisposizione di una check list di controllo sul rispetto degli adempimenti e formalità di comunicazione previsti dal Codice. (eventi 1,2)
</t>
  </si>
  <si>
    <t>entro ….. (data fissata dalla SA)</t>
  </si>
  <si>
    <t xml:space="preserve">1. Predisposizione di una check list (si/no)
</t>
  </si>
  <si>
    <t>2. Resoconto sulle verifiche svolte dall'ente terzo per l'aggiudicazione (evento 3)</t>
  </si>
  <si>
    <t>2. Invio del resoconto da parte dell'ente terzo (si/no)</t>
  </si>
  <si>
    <t xml:space="preserve">Inadeguata gestione del conflitto di interessi nella fase di esecuzione dell'affidamento  </t>
  </si>
  <si>
    <t xml:space="preserve">Rilascio di dichiarazione al momento dell’assegnazione all’ufficio o dell’attribuzione dell’incarico ed ogni volta che ci si trovi in una situazione di conflitto di interessi, anche potenziale, rispetto alla specifica procedura di gara e alle circostanze conosciute da parte del DL, del DEC, ovvero di altri soggetti con funzioni analoghe che intervengono in fase di esecuzione 
</t>
  </si>
  <si>
    <t>al momento  dell'attribuzione dell'incarico</t>
  </si>
  <si>
    <t xml:space="preserve">1. Rilascio della dichiarazione (si/no)
</t>
  </si>
  <si>
    <t xml:space="preserve">
Rilascio di dichiarazione per ogni singola gara da parte del DL, del DEC, ovvero di altri soggetti con funzioni analoghe che intervengono in fase di esecuzione </t>
  </si>
  <si>
    <t>2. n. dichiarazioni rilasciate da DL, DEC o altro soggetto confunzioni analoghe/n. DL, DEC o altri soggetti con funzioni analoghe designati</t>
  </si>
  <si>
    <t>Esecuzione dell’appalto in difformità rispetto a quanto proposto in sede di gare e/o comunque “non a regola d’arte” a causa dell’assenza di adeguati controlli sulla corretta esecuzione delle prestazioni contrattuali in violazione dei principi di economicità, efficacia, qualità della prestazione e correttezza nell’esecuzione dell’appalto. Ciò al fine di favorire l’appaltatore</t>
  </si>
  <si>
    <t xml:space="preserve">Adozione di circolari esplicative sui controlli sulla corretta esecuzione dell'appalto
</t>
  </si>
  <si>
    <t xml:space="preserve">
entro ….. (data fissata dalla SA)
</t>
  </si>
  <si>
    <t xml:space="preserve">Adozione di circolari esplicative sui controlli (si/no)
</t>
  </si>
  <si>
    <t xml:space="preserve">
Verifiche sulla corretta esecuzione della prestazione dedotta in contratto</t>
  </si>
  <si>
    <t>n. di affidamenti per i quali sono emersi criticità a seguito di monitoraggio/totale degli affidamenti</t>
  </si>
  <si>
    <t xml:space="preserve">Revisione contratto al di fuori delle ipotesi di legge (art. 192 dlgs 36/2023) </t>
  </si>
  <si>
    <t>Verifiche sul rispetto dei presupposti di legge per la revisione del contratto di concessione</t>
  </si>
  <si>
    <t>Inadeguata gestione del conflitto di interessi nella fase di collaudo</t>
  </si>
  <si>
    <t xml:space="preserve">Rilascio di dichiarazione al momento dell’assegnazione dell'incarico
</t>
  </si>
  <si>
    <t>1. n. dichiarazioni rilasciate/n. collaudatori incaricati</t>
  </si>
  <si>
    <t>Mappatura PROCESSI - ATTIVITA'</t>
  </si>
  <si>
    <t>Sì</t>
  </si>
  <si>
    <t xml:space="preserve"> ATTIVITA' </t>
  </si>
  <si>
    <t>MISURE SPECIFICHE DA ATTUARE</t>
  </si>
  <si>
    <t>SOGGETTO RESPONSABILE della MISURA</t>
  </si>
  <si>
    <t>In occasione di ogni procedura</t>
  </si>
  <si>
    <t>1. In alternativa:
a) 0; 
b) 1; 
c) più di 1
2. In alternativa:
a) SI
b) NO 
3. In alternativa:
a) SI
b) NO 
4. Altro</t>
  </si>
  <si>
    <t>Tutti i Responsabili servizi per tipologia vantaggi economici</t>
  </si>
  <si>
    <t>In alternativa:
a) prima annualità
b) seconda annualità
c) terza annualità
d) ogni anno</t>
  </si>
  <si>
    <t>1. In caso di opzione A illustrare le criticità riscontrate e come si intende risolverle
2. In caso di opzione B  illustrare le criticità riscontrate e come si intende risolverle
3. In caso di opzione B  illustrare le criticità riscontrate e come si intende risolverle
4. Illustrare le criticità riscontrate e come si intende risolverle</t>
  </si>
  <si>
    <t>utilizzo di dichiarazioni/attestazioni false o non veritiere per comprovare il possesso dei requisiti per poter partecipare alla procedura per il conferimento di vantaggi economici diretti</t>
  </si>
  <si>
    <t>1. In alternativa:
a) 0; 
b) 1; 
c) più di 1
2. Altro</t>
  </si>
  <si>
    <t>1. In caso di opzione A illustrare le criticità riscontrate e come si intende risolverle 
2. Ilustrare  le criticità riscontrate e come si intende risolverle</t>
  </si>
  <si>
    <t>Bando ad personam per agevolare alcuni partecipanti</t>
  </si>
  <si>
    <t>1. In alternativa:
a) 0; 
b) 1; 
c) più di 1
2. In alternativa: 
a) tra 80 e 100 %
b) tra 50 e 80%
c) tra 0 e 50%
3. Altro</t>
  </si>
  <si>
    <t>1. In caso di opzione A illustrare le criticità riscontrate e come si intende risolverle
2. In caso di opzione B e C illustrare le criticità riscontrate e come si intende risolverle
3. Illustrare  le criticità riscontrate e come si intende risolverle</t>
  </si>
  <si>
    <t>Conflitti d'interesse tra il personale assegnato alle attività e soggetti richiedenti</t>
  </si>
  <si>
    <t>Responsabile Servizi Sociali</t>
  </si>
  <si>
    <t>mancata trasparenza delle procedure per l'assegnazione di alloggi di edilizia sociale</t>
  </si>
  <si>
    <t>utilizzo di dichiarazioni/attestazioni false o non veritiere per attestare il possesso dei requisiti per poter partecipare alla procedura per l'assegnazione di alloggi di edilizia sociale</t>
  </si>
  <si>
    <t>Bando/Avviso ad personam per agevolare alcui partecipanti</t>
  </si>
  <si>
    <t>mancata previsione o descrizione dei criteri e/o delle modalità cui le amministrazioni devono attenersi per l'assegnazione di alloggi di edilizia sociale</t>
  </si>
  <si>
    <t>Responsabile Servizi educativi</t>
  </si>
  <si>
    <t xml:space="preserve">utilizzo di dichiarazioni/attestazioni false o non veritiere per comprovare il possesso dei requisiti per l'ammissione ai servizi educativi </t>
  </si>
  <si>
    <t>Bandi/avvisi ad personam per agevolare alcui partecipanti</t>
  </si>
  <si>
    <t xml:space="preserve">Mappatura PROCESSI - ATTIVITA' </t>
  </si>
  <si>
    <t>SOGGETTO RESPONSABILE</t>
  </si>
  <si>
    <t>CONFERIMENTO DI INCARICHI EXTRA ISTITUZIONALI</t>
  </si>
  <si>
    <t>Gestione incarichi extra-istituzionali ai dipendenti</t>
  </si>
  <si>
    <t>Elusione delle procedure di svolgimento delle attività e di controllo
Omissioni richiesta autorizzazione da parte del dipendente</t>
  </si>
  <si>
    <t xml:space="preserve">
Definizione di una procedura per la presentazione della richiesta e il rilascio dell’autorizzazione, in cui sia prevista una black list di attività precluse - prevedere adeguata tempistica di preavviso per l'autorizzazione
Controllo presenza di tutti i  criteri per il rilascio autorizzazioni, con particolare riferimento al conflitto di interessi
limiti di importo e temporali degli incarichi esterni fissati dal regolamento comunale di ordinamento degli uffici e dei servizi
</t>
  </si>
  <si>
    <t>PREDISPOSIZIONE REGOLAMENTO (ON /OFF)
N. AUTORIZZAZIONI RILASCIATE CONFORMI/ N. AUTORIZZAZIONI RILASCIATE</t>
  </si>
  <si>
    <t>100%
100%</t>
  </si>
  <si>
    <t xml:space="preserve">2 - Trasparenza Affari Generali Risorse Umane Datore di Lavoro Demografici </t>
  </si>
  <si>
    <t xml:space="preserve">CONCORSO PER L'ASSUNZIONE DI PERSONALE </t>
  </si>
  <si>
    <t>Annuale</t>
  </si>
  <si>
    <t>Responsabile 
Risorse Umane</t>
  </si>
  <si>
    <t xml:space="preserve">Aggiornamento del relativo Regolamento per l'organizzazione degli Uffici e dei Servizi - Sezione concorsi alle nuove normative legislative e contrattuali </t>
  </si>
  <si>
    <t>In occasione di ogni aggiornamento normativo o contrattuale</t>
  </si>
  <si>
    <t>Aggiornamento del Regolamento (si/no)</t>
  </si>
  <si>
    <t>Segretario Comunale</t>
  </si>
  <si>
    <t>Evitare scadenza
pubblicazione in periodi
feriali (agosto - 24
dicembre/7 gennaio)</t>
  </si>
  <si>
    <t>In occasione di ogni pubblicazione di bando/avviso di procedura di selezione</t>
  </si>
  <si>
    <t xml:space="preserve">Percentuale a campione dei bandi/avvisi rispetto al totale 
</t>
  </si>
  <si>
    <t>RPCT</t>
  </si>
  <si>
    <t xml:space="preserve">Rotazione dei commissari, anche nelle ipotesi di ricorso a società esterne
</t>
  </si>
  <si>
    <t>in occasione di ogni procedura selettiva</t>
  </si>
  <si>
    <t xml:space="preserve">Rotazione dei commissari (si/no)
</t>
  </si>
  <si>
    <t xml:space="preserve"> In alternativa: 
a) tra 80 e 100 %
b) tra 50 e 80%
c) tra 0 e 50%
In alternativa:
a) tra 80 e 100 %
b) tra 50 e 80%
c) tra 0 e 50%
In alternativa:
a) tra 80 e 100 %
b) tra 50 e 80%
c) tra 0 e 50%</t>
  </si>
  <si>
    <t>Verifica da parte dell'ufficio del personale circa la tempistica di pubblicazione dell'esito della valutazione dei titoli rispetto allo svolgimento della prova orale</t>
  </si>
  <si>
    <t xml:space="preserve"> pubblicazione della valutazione dei titoli prima dello svolgimento della prova orale (SI/NO)
</t>
  </si>
  <si>
    <t>n. di prove orali svolte alla presenza di testimoni/totale delle prove orali svolte</t>
  </si>
  <si>
    <t>Previsione dell'obbligo di pubblicazione dell'esito della prova orale tempestivamente, e comunque non oltre il termine della giornata di svolgimento della prova in linea con le previsioni di cui all'art. 19 dlgs 33/2013 che impone la pubblicazione tempestiva di tutti gli atti della procedura</t>
  </si>
  <si>
    <t>Pubblicazione degli esiti della prova orale nei termini (si/no)</t>
  </si>
  <si>
    <t>Previsione di una disposizione del Regolamento Uffici e Servizi o in altro atto interno che stabilisca i criteri di selezione della graduatoria di altri enti da cui attingere, secondo un ordine di priorità oggettivo e predeterminato (es. i comuni della Provincia e in subordine della Regione di riferimento; la distanza kilometrica dal capoluogo)</t>
  </si>
  <si>
    <t>Inserimento della disposizione regolamentare (si/no)</t>
  </si>
  <si>
    <t>Verifica a campione da parte del RPCT della previsione nel bando/avviso di criteri oggettivi predeterminati rispetto alle effettive esigenze dell'ente anche sulla base del piano dei fabbisogni</t>
  </si>
  <si>
    <t>in occasione di ogni procedura di mobilità</t>
  </si>
  <si>
    <t xml:space="preserve">n. bandi/avvisi contenenti criteri oggettivi predeterminati rispetto alle effettive esigenze dell'ente oggetto del campione /n. totale bandi/avvisi </t>
  </si>
  <si>
    <t>in occasione di ogni assunzione</t>
  </si>
  <si>
    <t xml:space="preserve">1. Inserimento della programmazione delle progressioni veriticali nel Piano dei Fabbisogni
2. Previsione nel Regolamento comunale - anche adottato ad hoc per le progressioni verticali - di criteri predefiniti che limitino la discrezionalità dell'Ente, quali titoli di servizio, titoli di studio e anzianità di servizio, facendo sì che nessun criterio sia in assoluto preminente sull'altro 
</t>
  </si>
  <si>
    <t>1. Aggiornamento Piano dei fabbisogni (si/no)
2. Inserimento disposizione regolamentare (si/no)</t>
  </si>
  <si>
    <t xml:space="preserve"> 1. In alternativa:
a) si
b) no
2. In alternativa:
a) si
b) no
</t>
  </si>
  <si>
    <t>Verifica da parte del RPCT dell'individuazione dei criteri per le progressioni orizzontali nell'ambito della contrattazione decentrata</t>
  </si>
  <si>
    <t>Individuazione dei criteri per le progressioni orizzontali nella contrattazione decentrata (si/no)</t>
  </si>
  <si>
    <t>1. Sì
2. Sì</t>
  </si>
  <si>
    <r>
      <rPr>
        <b/>
        <sz val="10"/>
        <color theme="1"/>
        <rFont val="Tahoma"/>
        <family val="2"/>
      </rPr>
      <t>Assegnazione delle pratiche per l'istruttoria</t>
    </r>
    <r>
      <rPr>
        <sz val="10"/>
        <color theme="1"/>
        <rFont val="Tahoma"/>
        <family val="2"/>
      </rPr>
      <t xml:space="preserve"> a tecnici in rapporto di contiguità con i professionisti o i richiedenti</t>
    </r>
  </si>
  <si>
    <t xml:space="preserve">controllo a campione delle della conformità dei titoli abilitativi rilasciati  </t>
  </si>
  <si>
    <t>ufficio tecnico - edilizia privata</t>
  </si>
  <si>
    <t>In alternativa:
a) annuale
b) semestrale</t>
  </si>
  <si>
    <t>In caso di opzione B illustrare le criticità riscontrate e come si intendono risolverle</t>
  </si>
  <si>
    <r>
      <t xml:space="preserve">Utilizzazione del procedimento istruttorio e delle </t>
    </r>
    <r>
      <rPr>
        <b/>
        <sz val="10"/>
        <color theme="1"/>
        <rFont val="Tahoma"/>
        <family val="2"/>
      </rPr>
      <t>richieste di integrazione documentale</t>
    </r>
    <r>
      <rPr>
        <sz val="10"/>
        <color theme="1"/>
        <rFont val="Tahoma"/>
        <family val="2"/>
      </rPr>
      <t xml:space="preserve"> al fine di rallentare i tempi procedimentali.</t>
    </r>
  </si>
  <si>
    <t xml:space="preserve">annuale </t>
  </si>
  <si>
    <t>In caso di opzione B e C illustrare le criticità riscontrate e come si intendono risolverle</t>
  </si>
  <si>
    <t>Rilascio dei titoli abilitativi edilizi in ritardo e/o con modalità e/o in assenza dei requisiti previsti dalla legge, dai regolamenti e dagli atti amministrativi generali</t>
  </si>
  <si>
    <t xml:space="preserve"> 1. In alternativa: 
a) tra 80 e 100 %
b) tra 50 e 80%
c) tra 0 e 50%
2. In alternativa: 
a) tra 80 e 100 %
b) tra 50 e 80%
c) tra 0 e 50%
3. In alternativa:
a) si
b) no
</t>
  </si>
  <si>
    <t>1. In caso di opzione B e C illustrare le criticità riscontrate e come si intendono risolverle
2. In caso di opzione B e C illustrare le criticità riscontrate e come si intendono risolverle
3. In caso di opzione B illustrare le criticità riscontrate e come si intendono risolverle</t>
  </si>
  <si>
    <r>
      <t>Errato</t>
    </r>
    <r>
      <rPr>
        <b/>
        <sz val="10"/>
        <color theme="1"/>
        <rFont val="Tahoma"/>
        <family val="2"/>
      </rPr>
      <t xml:space="preserve"> calcolo degli oneri</t>
    </r>
    <r>
      <rPr>
        <sz val="10"/>
        <color theme="1"/>
        <rFont val="Tahoma"/>
        <family val="2"/>
      </rPr>
      <t xml:space="preserve"> di costruzione e di urbanizzazione, anche nelle ipotesi di rilascio in sanatoria, ovvero degli importi della rateizzazione </t>
    </r>
  </si>
  <si>
    <t>1) In occasione di ogni procedimento
2) annuale</t>
  </si>
  <si>
    <t xml:space="preserve">
1. Informatizzazione delle procedure (si/no)
2. n. permessi edilizi rilasciati nel rispetto dei criteri di quantificazione degli oneri/totale permessi edilizi rilasciati oggetto del campione
</t>
  </si>
  <si>
    <t>1. Sì
2. &gt;80</t>
  </si>
  <si>
    <t xml:space="preserve"> 1.In alternativa:
a) si
b) no
2. In alternativa: 
a) tra 80 e 100 %
b) tra 50 e 80%
c) tra 0 e 50%
</t>
  </si>
  <si>
    <t xml:space="preserve">1. In caso di opzione B illustrare le criticità riscontrate e come si intendono risolverle 
2. In caso di opzione B e C illustrare le criticità riscontrate e come si intendono risolverle
</t>
  </si>
  <si>
    <r>
      <t xml:space="preserve">Omissione o parziale esercizio dell'attività di </t>
    </r>
    <r>
      <rPr>
        <b/>
        <sz val="10"/>
        <color theme="1"/>
        <rFont val="Tahoma"/>
        <family val="2"/>
      </rPr>
      <t>vigilanza</t>
    </r>
    <r>
      <rPr>
        <sz val="10"/>
        <color theme="1"/>
        <rFont val="Tahoma"/>
        <family val="2"/>
      </rPr>
      <t xml:space="preserve"> sulla attività edilizia in corso sul territorio comunale</t>
    </r>
  </si>
  <si>
    <t xml:space="preserve"> 1.In alternativa:
a) si
b) no
2. In alternativa: 
a) tra 80 e 100 %
b) tra 50 e 80%
c) tra 0 e 50%
3.In alternativa:
a) si
b) no
4. In alternativa: 
a) tra 80 e 100 %
b) tra 50 e 80%
c) tra 0 e 50%
5.In alternativa:
a) si
b) no
</t>
  </si>
  <si>
    <t xml:space="preserve">1. In caso di opzione B illustrare le criticità riscontrate e come si intendono risolverle 
2. In caso di opzione B e C illustrare le criticità riscontrate e come si intendono risolverle
3. In caso di opzione B illustrare le criticità riscontrate e come si intendono risolverle 
4. In caso di opzione B e C illustrare le criticità riscontrate e come si intendono risolverle
5. In caso di opzione B illustrare le criticità riscontrate e come si intendono risolverle 
</t>
  </si>
  <si>
    <r>
      <t>Erronea commisurazione degli</t>
    </r>
    <r>
      <rPr>
        <b/>
        <sz val="10"/>
        <color theme="1"/>
        <rFont val="Tahoma"/>
        <family val="2"/>
      </rPr>
      <t xml:space="preserve"> oneri della convenzione urbanistica</t>
    </r>
    <r>
      <rPr>
        <sz val="10"/>
        <color theme="1"/>
        <rFont val="Tahoma"/>
        <family val="2"/>
      </rPr>
      <t>, rispetto all'intervento edilizio da realizzare da parte del privato, al fine di favorire eventuali soggetti</t>
    </r>
  </si>
  <si>
    <t>Attestazione del responsabile del servizio comunale da allegare alla convenzione sull'avvenuto aggiornamento delle tabelle parametriche degli oneri e sulla determinazione degli oneri stessi sulla base dei valori in vigore alla data della stipula della convenzione</t>
  </si>
  <si>
    <t>in occasione di ogni procedimento</t>
  </si>
  <si>
    <t>Attestazione allegata (si/no)</t>
  </si>
  <si>
    <t>ufficio urbanistica</t>
  </si>
  <si>
    <t>In caso di opzione B  illustrare le criticità riscontrate e come si intendono risolverle</t>
  </si>
  <si>
    <r>
      <t>rilascio dell'</t>
    </r>
    <r>
      <rPr>
        <b/>
        <sz val="10"/>
        <color theme="1"/>
        <rFont val="Tahoma"/>
        <family val="2"/>
      </rPr>
      <t>autorizzazione paesaggistica</t>
    </r>
    <r>
      <rPr>
        <sz val="10"/>
        <color theme="1"/>
        <rFont val="Tahoma"/>
        <family val="2"/>
      </rPr>
      <t xml:space="preserve"> in ritardo e/o con modalità illegittime e/o in assenza dei requisiti previsti dalla legge, dai regolamenti e dagli atti amministrativi generali</t>
    </r>
  </si>
  <si>
    <t>1. % autorizzazioni rilasciate nel rispetto dei requisiti previsti rispetto al n. di quelle oggetto del campione
2. Rispetto dei tempi procedimentali (si/no)</t>
  </si>
  <si>
    <t>1. &gt;80
2. Sì</t>
  </si>
  <si>
    <t xml:space="preserve"> 1. In alternativa: 
a) tra 80 e 100 %
b) tra 50 e 80%
c) tra 0 e 50%
2. In alternativa:
a) si
b) no
</t>
  </si>
  <si>
    <t>1. In caso di opzione B e C illustrare le criticità riscontrate e come si intendono risolverle
2. In caso di opzione B illustrare le criticità riscontrate e come si intendono risolverle</t>
  </si>
  <si>
    <r>
      <rPr>
        <b/>
        <sz val="10"/>
        <color theme="1"/>
        <rFont val="Tahoma"/>
        <family val="2"/>
      </rPr>
      <t>rilascio della licenza</t>
    </r>
    <r>
      <rPr>
        <sz val="10"/>
        <color theme="1"/>
        <rFont val="Tahoma"/>
        <family val="2"/>
      </rPr>
      <t xml:space="preserve"> in ritardo e/o con modalità illegittime e/o in assenza dei requisiti previsti dalla legge, dai regolamenti e dagli atti amministrativi generali</t>
    </r>
  </si>
  <si>
    <t xml:space="preserve">ufficio commercio </t>
  </si>
  <si>
    <t>rilascio dell'autorizzazione in ritardo e/o con modalità illegittime e/o in assenza dei requisiti previsti dalla legge, dai regolamenti e dagli atti amministrativi generali</t>
  </si>
  <si>
    <t>1) annuale
2) semestrale</t>
  </si>
  <si>
    <r>
      <rPr>
        <b/>
        <sz val="10"/>
        <color theme="1"/>
        <rFont val="Tahoma"/>
        <family val="2"/>
      </rPr>
      <t xml:space="preserve">Rilascio autorizzazione permanente/temporanea per spettacoli viaggianti </t>
    </r>
    <r>
      <rPr>
        <sz val="10"/>
        <color theme="1"/>
        <rFont val="Tahoma"/>
        <family val="2"/>
      </rPr>
      <t>in ritardo e/o con modalità illegittime e/o in assenza dei requisiti di legge, anche al fine di favorire determinati soggetti</t>
    </r>
  </si>
  <si>
    <r>
      <t>Rilascio</t>
    </r>
    <r>
      <rPr>
        <b/>
        <sz val="10"/>
        <color theme="1"/>
        <rFont val="Tahoma"/>
        <family val="2"/>
      </rPr>
      <t xml:space="preserve"> licenza per apertura sala giochi</t>
    </r>
    <r>
      <rPr>
        <sz val="10"/>
        <color theme="1"/>
        <rFont val="Tahoma"/>
        <family val="2"/>
      </rPr>
      <t xml:space="preserve"> in ritardo e/o con modalità illegittime e/o  in assenza dei requisiti di legge anche al fine di favorire determinati soggetti</t>
    </r>
  </si>
  <si>
    <r>
      <rPr>
        <b/>
        <sz val="10"/>
        <color theme="1"/>
        <rFont val="Tahoma"/>
        <family val="2"/>
      </rPr>
      <t>Rilascio licenza per accensione fuochi di artificio</t>
    </r>
    <r>
      <rPr>
        <sz val="10"/>
        <color theme="1"/>
        <rFont val="Tahoma"/>
        <family val="2"/>
      </rPr>
      <t xml:space="preserve"> in ritardo e/o con modalità illegittime e/o in assenza dei requisiti di legge anche al fine di favorire determinati soggetti</t>
    </r>
  </si>
  <si>
    <r>
      <t>Rilascio di</t>
    </r>
    <r>
      <rPr>
        <b/>
        <sz val="10"/>
        <color theme="1"/>
        <rFont val="Tahoma"/>
        <family val="2"/>
      </rPr>
      <t xml:space="preserve"> licenza per intrattenimenti pubblic</t>
    </r>
    <r>
      <rPr>
        <sz val="10"/>
        <color theme="1"/>
        <rFont val="Tahoma"/>
        <family val="2"/>
      </rPr>
      <t>i con o senza strutture in ritardo e/o con modalità illegittime e/o  in assenza dei requisiti di legge, anche al fine di favorire determinati soggetti</t>
    </r>
  </si>
  <si>
    <r>
      <t xml:space="preserve">Rilascio di </t>
    </r>
    <r>
      <rPr>
        <b/>
        <sz val="10"/>
        <color theme="1"/>
        <rFont val="Tahoma"/>
        <family val="2"/>
      </rPr>
      <t>autorizzazione a competizione sportiva</t>
    </r>
    <r>
      <rPr>
        <sz val="10"/>
        <color theme="1"/>
        <rFont val="Tahoma"/>
        <family val="2"/>
      </rPr>
      <t xml:space="preserve"> su strada in ritardo e/o con modalità illegittime e/o in assenza dei requisiti di legge, anche al fine di favorire determinati soggetti</t>
    </r>
  </si>
  <si>
    <r>
      <t xml:space="preserve">Rilascio di ogni altra </t>
    </r>
    <r>
      <rPr>
        <b/>
        <sz val="10"/>
        <color theme="1"/>
        <rFont val="Tahoma"/>
        <family val="2"/>
      </rPr>
      <t>autorizzazione e licenza di PS</t>
    </r>
    <r>
      <rPr>
        <sz val="10"/>
        <color theme="1"/>
        <rFont val="Tahoma"/>
        <family val="2"/>
      </rPr>
      <t xml:space="preserve">  in ritardo e/o con modalità illegittime e/o in assenza dei requisiti di legge, anche al fine di favorire determinati soggetti</t>
    </r>
  </si>
  <si>
    <r>
      <t>Rilascio di ogni</t>
    </r>
    <r>
      <rPr>
        <b/>
        <sz val="10"/>
        <color theme="1"/>
        <rFont val="Tahoma"/>
        <family val="2"/>
      </rPr>
      <t xml:space="preserve"> altra autorizzazione e/o licenza e/o concessione di competenza dell'Amministrazione comunale</t>
    </r>
    <r>
      <rPr>
        <sz val="10"/>
        <color theme="1"/>
        <rFont val="Tahoma"/>
        <family val="2"/>
      </rPr>
      <t xml:space="preserve"> in ritardo e/o con modalità illegittime e/o in assenza dei requisiti di legge, anche al fine di favorire determinati soggetti</t>
    </r>
  </si>
  <si>
    <t>Assegnazione delle pratiche per l'istruttoria a tecnici in rapporto di contiguità con i richiedenti</t>
  </si>
  <si>
    <t xml:space="preserve">1. Informatizzazione delle procedure di protocollazione e assegnazione informatizzata delle pratiche ai diversi responsabili
2. Rotazione dei tecnici assegnatari; 
3. Richiesta di dichiarazione di assenza di conflitto di interessi </t>
  </si>
  <si>
    <t xml:space="preserve">1. In occasione di ogni procedimento
 2 e 3 all'inizio del procedimento </t>
  </si>
  <si>
    <t>1. Informatizzazione delle procedure (si/no)
2. Rotazione (si/no)
3. n. dichiarazioni rilasciate/n. procedimenti avviati</t>
  </si>
  <si>
    <t>1. Sì
2. Sì
3. &gt; 80</t>
  </si>
  <si>
    <t xml:space="preserve"> 1. In alternativa:
a) si
b) no
2. In alternativa:
a) si
b) no
3.In alternativa: 
a) tra 80 e 100 %
b) tra 50 e 80%
c) tra 0 e 50%
</t>
  </si>
  <si>
    <t>1. In caso di opzione B illustrare le criticità riscontrate e come si intendono risolverle
2. In caso di opzione B illustrare le criticità riscontrate e come si intendono risolverle
3. In caso di opzione B e C illustrare le criticità riscontrate e come si intendono risolverle</t>
  </si>
  <si>
    <t>AFFIDAMENTO INCARICHI DI COLLABORAZIONE E CONSULENZA</t>
  </si>
  <si>
    <t>Mancata o carente definizione 
dei criteri e delle procedure 
per l'affidamento degli 
incarichi</t>
  </si>
  <si>
    <t>In occasione 
di ogni procedura
di affidamento 
di incarichi</t>
  </si>
  <si>
    <t>1.  In alternativa:
a) SI
b) NO
2. In alternativa:
a) SI
b) NO
3. Altro</t>
  </si>
  <si>
    <t>Mancata pubblicità delle procedure di selezione</t>
  </si>
  <si>
    <t>Responsabile Risorse Umane</t>
  </si>
  <si>
    <t xml:space="preserve"> 1.  In alternativa: 
a) tra 80 e 100 %
b) tra 50 e 80%
c) tra 0 e 50%
2. Altro</t>
  </si>
  <si>
    <t>Mancata verifica circa l'assenza di motivi di incompatibilità previsti dalla legge ovvero
legati ad interessi di qualunque natura con riferimento all’incaricato individuato e all’oggetto
dell’incarico</t>
  </si>
  <si>
    <t>Responsabile del procedimento di conferimento dell'incarico</t>
  </si>
  <si>
    <t>Mancata rotazione nel conferimento di incarichi di patrocinio legale per conto del Comune e conseguente preclusione per alcuni liberi professionisti dal ricevere incarichi</t>
  </si>
  <si>
    <t>1. In alternativa:
a) SI
b) NO
2. Altro</t>
  </si>
  <si>
    <t>MISURA GENERALE</t>
  </si>
  <si>
    <t>NOTE
ALERT ---&gt; RIPORTARE CRITICITà O DIFFICOLTà RISCONTRATE NELL'ATTUAZIONE E LE INIZIATIVE CHE SI INTENDONO ASSUMERE PER SUPERARLE</t>
  </si>
  <si>
    <t>Codice di comportamento</t>
  </si>
  <si>
    <t>ATTUATA</t>
  </si>
  <si>
    <t>Adozione/Aggiornamento del Codice di comportamento alla luce del d.P.R. n. 62/2013 e delle Linee guida A.N.AC.</t>
  </si>
  <si>
    <t>Approvazione del Codice di comportamento</t>
  </si>
  <si>
    <t>RPCT/SG/RESPONSABILI</t>
  </si>
  <si>
    <t>ogni anno</t>
  </si>
  <si>
    <t>Relazione all'organo di indirizzo ed al vertice amministrativo in merito alle eventuali violazioni del codice rilevate e/o segnalate</t>
  </si>
  <si>
    <t>N. violazioni rilevate e/o segnalate</t>
  </si>
  <si>
    <t>ALERT---&gt;SELEZIONARE UNA O Più OPZIONI</t>
  </si>
  <si>
    <t>Consegna di copia del Codice di comportamento al personale neo assunto</t>
  </si>
  <si>
    <t>N. di personale al quale è stata consegnata copia del Codice/totale personale neo assunto</t>
  </si>
  <si>
    <t>Autorizzazioni incarichi extra-istituzionali</t>
  </si>
  <si>
    <t>Adozione/Aggiornamento regolamento o altro atto interno di disciplina</t>
  </si>
  <si>
    <t>Approvazione del regolamento o altro atto interno</t>
  </si>
  <si>
    <t>Rilascio delle autorizzazioni</t>
  </si>
  <si>
    <t>Numero di autorizzazioni richieste/numero autorizzazioni rilasciate</t>
  </si>
  <si>
    <t>Conflitti d'interesse</t>
  </si>
  <si>
    <t>Acquisizione e verifica delle dichiarazioni di assenza di conflitti d'interesse rese dal personale neo assunto o assegnato a un nuovo incarico ovvero rilasciate da consulenti e collaboratori</t>
  </si>
  <si>
    <t>Numero di dichiarazioni verificate su numero di personale neo assunto e assegnato a un nuovo incarico</t>
  </si>
  <si>
    <t>Acquisizione e verifica delle dichiarazioni di assenza di conflitti d'interesse rese dal personale o da consulenti e collaboratori in caso di sopravvenienze</t>
  </si>
  <si>
    <t>Numero di dichiarazioni acquisite su numero di dichiarazioni verificate</t>
  </si>
  <si>
    <t>Formazione</t>
  </si>
  <si>
    <t>Svolgimento dei corsi di formazione</t>
  </si>
  <si>
    <t xml:space="preserve">N. di corsi svolti
</t>
  </si>
  <si>
    <t>Whistleblower</t>
  </si>
  <si>
    <t xml:space="preserve">Meccanismi idonei per garantire anonimato e tutle dei segnalanti  </t>
  </si>
  <si>
    <t xml:space="preserve">Adozione di meccanismi idonei a garantire la tutela dei whistleblowers
</t>
  </si>
  <si>
    <t>RPCT/SG/RESPONSABILE RISORSE UMANE/ALTRO</t>
  </si>
  <si>
    <t>Acquisizione e trattazione delle segnalazioni</t>
  </si>
  <si>
    <t>N. di segnalazioni pervenute su n. di segnalazioni trattate</t>
  </si>
  <si>
    <t xml:space="preserve">Misure alternative alla rotazione </t>
  </si>
  <si>
    <t xml:space="preserve">Numero di procedimenti condivisi/sul totale
</t>
  </si>
  <si>
    <t>Inconferibilità/incompatibilità (SG e EQ)</t>
  </si>
  <si>
    <t xml:space="preserve">Acquisizione delle dichiarazioni sull'insussistenza di situazioni di inconferibilità </t>
  </si>
  <si>
    <t>n. di dichiarazioni acquisite/sul totate delle funzioni dirigenziali attribuite</t>
  </si>
  <si>
    <t>RPCT/SG/</t>
  </si>
  <si>
    <t>Acquisizione delle dichiarazioni sull'insussistenza di situazioni di  incompatibilità</t>
  </si>
  <si>
    <t>n. di dichiarazioni acquisite/sul totate dei soggetti con funzioni dirigenziali</t>
  </si>
  <si>
    <t>Verifica dei precedenti penali</t>
  </si>
  <si>
    <t>n. di soggetti per i quali sono stati acquisiti i certificati del casellario giudiziale</t>
  </si>
  <si>
    <t>Divieto di pantouflage (art. 53, comma 16 ter, d.lgs. n. 165/2001)</t>
  </si>
  <si>
    <t xml:space="preserve">Numero di dichiarazioni acquisite sul numero di dipendenti cessati dal servizio </t>
  </si>
  <si>
    <t>Patti di integrità</t>
  </si>
  <si>
    <t>RASA</t>
  </si>
  <si>
    <t>Verifica periodica dei dati inseriti in AUSA</t>
  </si>
  <si>
    <t>Inserimento/aggiornamento dei dati in AUSA</t>
  </si>
  <si>
    <t>RESPONSABILE</t>
  </si>
  <si>
    <t>Commissioni di gara e di concorso</t>
  </si>
  <si>
    <t>Acquisizione di una dichiarazione attestante l'insussistenza delle condizioni indicate dall'art. 35 bis d.lgs. N. 165/2001 all'atto del conferimento dell'incarico</t>
  </si>
  <si>
    <t>numero di dichiarazioni verificate/numero di incarichi conferiti soggetti all'art. 35 bis d.lgs. N. 165/2001</t>
  </si>
  <si>
    <t>Monitoraggio dei tempi procedimentali.</t>
  </si>
  <si>
    <t>Rotazione straordinaria</t>
  </si>
  <si>
    <t>Adozione - al momento del procedimento penale - di provvedimento, adeguatamente motivato, di valutazione della condotta del dipendente, ai fini dell’eventuale applicazione della misura</t>
  </si>
  <si>
    <t xml:space="preserve">
Valutazione svolta per ogni avvio di procedimento penale del dipendente per i reati presupposto indicati dalla norma </t>
  </si>
  <si>
    <t xml:space="preserve">
inserimento della previsione nel codice di comportamento</t>
  </si>
  <si>
    <t>FASI E TEMPI DI ATTUAZIONE</t>
  </si>
  <si>
    <t>MONITORAGGIO SUL TRIENNIO</t>
  </si>
  <si>
    <r>
      <t xml:space="preserve">FREQUENZA DEL MONITORAGGIO
</t>
    </r>
    <r>
      <rPr>
        <b/>
        <sz val="12"/>
        <rFont val="Century Gothic"/>
        <family val="2"/>
        <scheme val="minor"/>
      </rPr>
      <t>ALERT ---&gt; Il monitoraggio delle misure generali va fatto su tutte le misure concentrando l’attenzione prioritariamente su quelle misure rispetto alle quali sono emerse criticità dalla relazione annuale RPCT (cfr. PNA 2022, § 10.2.1.)</t>
    </r>
  </si>
  <si>
    <t>Approvato 
Non Approvato</t>
  </si>
  <si>
    <t>0
1
&gt;1</t>
  </si>
  <si>
    <t>80%-100%
&lt;80%</t>
  </si>
  <si>
    <t>Sì
No</t>
  </si>
  <si>
    <t xml:space="preserve">Misurazione  dei tempi effettivi di conclusione dei procedimenti amministrativi di maggiore impatto per i cittadini e per le imprese, comparati con i termini previsti dalla normativa vigente </t>
  </si>
  <si>
    <t xml:space="preserve">Acquisizione delle dichiarazioni di pantouflage rese dal personale cessato dal servizio nel corso dell’anno </t>
  </si>
  <si>
    <t>Previsione nel codice di comportamento dell’obbligo per i dipendenti di comunicare all’amministrazione la
sussistenza nei propri confronti di provvedimenti di rinvio a giudizio</t>
  </si>
  <si>
    <t>M</t>
  </si>
  <si>
    <t>A</t>
  </si>
  <si>
    <t>B</t>
  </si>
  <si>
    <t>Programmazione dell'assunzione/fabbisogni del personale</t>
  </si>
  <si>
    <t xml:space="preserve">Predisposizione del bando di concorso e/o avvisi di selezione </t>
  </si>
  <si>
    <t>Nomina Commissione esaminatrice</t>
  </si>
  <si>
    <t>Svolgimento delle prove concorsuali e valutazione dei titoli</t>
  </si>
  <si>
    <t>Approvazione della gradutoria</t>
  </si>
  <si>
    <t>Predisposizione del bando di concorso e/o avvisi di selezione</t>
  </si>
  <si>
    <t>In occasione di ogni progressione orizzontale</t>
  </si>
  <si>
    <t>In occasione dell'adozione del PIAO
In occasione di ogni aggiornamento normativo o contrattuale</t>
  </si>
  <si>
    <t xml:space="preserve">Opzioni per il MONITORAGGIO
</t>
  </si>
  <si>
    <t>Tutti i Responsabili</t>
  </si>
  <si>
    <t>RUP</t>
  </si>
  <si>
    <t>Tecnico</t>
  </si>
  <si>
    <t>Inserimento all'interno della sezione 3.3</t>
  </si>
  <si>
    <t>Adempimento precedente riassorbito dal Piano dei fabbisogni e ora di nuovo cogente dopo l'assorbimento del Piano fabbisogni nel PIAO</t>
  </si>
  <si>
    <t>Controllo a campione delle richieste di integrazione documentale e sulla loro frequenza al fine di accertare anomalie (10%)</t>
  </si>
  <si>
    <t xml:space="preserve"> n. delle richieste di integrazione a campione controllate che non hanno anomalia / n. richieste campione</t>
  </si>
  <si>
    <t>1. Adozione di procedure informatizzate al fine di calcolare gli oneri ovvero gli importi delle rate
2. Controllo a campione al fine di verificare il rispetto dei criteri di quantificazione degli oneri  (10%)</t>
  </si>
  <si>
    <t xml:space="preserve">1. Controllo a campione dei requisiti previsti dalla legge, dai regolamenti e dagli altri atti amministativi generali per il rilascio dell'autorizzazione (10%)
2. Monitoraggio dei tempi procedimentali </t>
  </si>
  <si>
    <t xml:space="preserve">1. Controllo a campione dei requisiti previsti dalla legge, dai regolamenti e dagli altri atti amministativi generali per il rilascio dell'autorizzazione(10%)
2. Monitoraggio dei tempi procedimentali </t>
  </si>
  <si>
    <t>Responsabile del Commercio</t>
  </si>
  <si>
    <t xml:space="preserve">1. Adozione del Regolamento (si/no)
2. Rispetto delle previsioni del Regolamento (si/no)
</t>
  </si>
  <si>
    <t xml:space="preserve">1. Sì
2. Sì
</t>
  </si>
  <si>
    <t xml:space="preserve">1. Sì
</t>
  </si>
  <si>
    <t xml:space="preserve">1. Pubblicazione di avvisi di selezione in AT e nella sezione "Notizie" del sito web istituzionale
</t>
  </si>
  <si>
    <t xml:space="preserve">1. % avvisi pubblicati/totale incarichi affidati
</t>
  </si>
  <si>
    <t xml:space="preserve">1. &gt;80
</t>
  </si>
  <si>
    <r>
      <t xml:space="preserve">
1.Attestazione nella determinazione di affidamento dell'incarico di avere verificato possibili situazioni di incompatibilità/inconferibilità/conflitto di interessi.
2.Acquisizione dichiarazioni dei soggetti incaricati circa eventuali situazioni di incompatibilità e/o conflitto di interessi con riferimento all’incaricato individuato e all’oggetto dell’incarico
</t>
    </r>
    <r>
      <rPr>
        <sz val="10"/>
        <color rgb="FFFF0000"/>
        <rFont val="Tahoma"/>
        <family val="2"/>
      </rPr>
      <t xml:space="preserve">
</t>
    </r>
  </si>
  <si>
    <t>1. Attestazione di aver svolto controlli (SI/NO)
2. Acquisizione di dichiarazioni (SI/NO)</t>
  </si>
  <si>
    <t xml:space="preserve">1. Sì
2. Sì
</t>
  </si>
  <si>
    <t xml:space="preserve">1. Utilizzo di un sistema di short list (SI/NO)
</t>
  </si>
  <si>
    <t>Utilizzo dei beni comunali</t>
  </si>
  <si>
    <t>Canoni di locazione passivi e attivi</t>
  </si>
  <si>
    <t>Concessione in uso e gestione di immobili comunali o aree pubbliche per lo svolgimento di specifiche attività (compresi impianti sportivi)</t>
  </si>
  <si>
    <t>Gestione dei beni patrimoniali e demaniali</t>
  </si>
  <si>
    <t>Provvedimenti di Spesa</t>
  </si>
  <si>
    <t>Provvedimenti di spesa / Pagamenti  verso l'esterno</t>
  </si>
  <si>
    <t>Utilizzo beni comunali</t>
  </si>
  <si>
    <t xml:space="preserve">pagamenti effettuati senza rispettare la cronologia dei provvedimenti
provvedimenti di spesa (impegni, liquidazioni, pagamenti)  in violazione degli obblighi di regolarità  fiscale e contributiva </t>
  </si>
  <si>
    <t xml:space="preserve">Regolamento di Contabilità che dettaglia le fasi di liquidazione e pagamento delle spese
Caricamento dei provvedimenti su un gestionale atti collegato con la contabilità finanziaria
verifiche effettuate con ADER, Inail, Inps
</t>
  </si>
  <si>
    <t>Numero di controlli a campione effettuati sul totale degli affidamenti</t>
  </si>
  <si>
    <t>Tutti i Responsabili di Servizi</t>
  </si>
  <si>
    <t>PROVVEDIMENTI DI SPESA</t>
  </si>
  <si>
    <t>GESTIONE DEI BENI PATRIMONIALI E DEMANIALI</t>
  </si>
  <si>
    <t>Controllo a campione (10%) degli atti di affidamento delle forniture al fine di evitare il frazionamento degli importi ai fini dell'omissione delle verifiche fiscali</t>
  </si>
  <si>
    <t>&gt; 80%</t>
  </si>
  <si>
    <t xml:space="preserve">1. 0
</t>
  </si>
  <si>
    <t xml:space="preserve">1. 0
2. &gt; 80
</t>
  </si>
  <si>
    <t xml:space="preserve">1. Rilascio di una dichiarazione attestante l'assenza di conflitti d'interesse a chiusura del termine di presentazione delle domande utilizzando apposito modulo
2. Adozione del provvedimento finale da parte di soggetto diverso da colui che ha curato l'istruttoria
</t>
  </si>
  <si>
    <r>
      <t xml:space="preserve">1.  &gt; 80
2. &gt; 80
</t>
    </r>
    <r>
      <rPr>
        <sz val="9"/>
        <color rgb="FFFF0000"/>
        <rFont val="Tahoma"/>
        <family val="2"/>
      </rPr>
      <t xml:space="preserve">
</t>
    </r>
  </si>
  <si>
    <t xml:space="preserve">1. &gt;=1
</t>
  </si>
  <si>
    <t xml:space="preserve">1. &gt;=1
2. &gt; 80
</t>
  </si>
  <si>
    <t xml:space="preserve">1.  &gt; 80
2. &gt; 80
</t>
  </si>
  <si>
    <t xml:space="preserve">1. n. di verifiche trimestrali e a campione sul rispetto degli obblighi di pubblicazione di cui agli artt. 26 e 27 d.lgs. 33 rispetto alle procedure avviate 
2. Adozione del Regolamento (si/no)
3. Rispetto delle previsioni del Regolamento (si/no)
</t>
  </si>
  <si>
    <t xml:space="preserve">1. &gt;=1
2. Sì
3. Sì 
</t>
  </si>
  <si>
    <t xml:space="preserve">1. Verifiche sulla veridicità/correttezza delle dichiarazioni. Verifiche svolte a cura di più dipendenti
</t>
  </si>
  <si>
    <r>
      <t xml:space="preserve">
1. n. di verifiche trimestrali e a campione svolte sulle dichiarazioni/attestazioni comprovanti il possesso dei requisiti per l'assegnazione di alloggi di edilizia sociale  
</t>
    </r>
    <r>
      <rPr>
        <sz val="9"/>
        <color rgb="FFFF0000"/>
        <rFont val="Tahoma"/>
        <family val="2"/>
      </rPr>
      <t xml:space="preserve">
</t>
    </r>
  </si>
  <si>
    <r>
      <t xml:space="preserve">
1. Verifiche sulla pubblicazione ai sensi dell'art. 26, co. 1 dei bandi/avvisi e sulla previsione in essi di criteri oggettivi e non discriminatori. Verifiche svolte a cura di più dipendenti
2. Predisposizione del bando con la partecipazione di più dipendenti.
</t>
    </r>
    <r>
      <rPr>
        <sz val="9"/>
        <color theme="1"/>
        <rFont val="Tahoma"/>
        <family val="2"/>
      </rPr>
      <t>affiancamento RP nella verifica requisiti per assegnazione alloggi di edilizia sociale</t>
    </r>
  </si>
  <si>
    <r>
      <t xml:space="preserve">
1. n. di verifiche trimestrali e a campione sul rispetto degli obblighi di pubblicazione di cui all'art. 26. co. 1 dlgs 33 svolte rispetto ai bandi/avvisi pubblicati e sulla oggettività e non discriminatorietà dei requisiti di partecipazione ivi previsti  
2. Percentuale dei bandi redatti con la partecipazione di più dipendenti
</t>
    </r>
    <r>
      <rPr>
        <sz val="9"/>
        <color rgb="FFFF0000"/>
        <rFont val="Tahoma"/>
        <family val="2"/>
      </rPr>
      <t xml:space="preserve">
</t>
    </r>
  </si>
  <si>
    <t xml:space="preserve">1. Rilascio di una dichiarazione attestante l'assenza di conflitti d'interesse a seguito della presentazione delle domande
2. Adozione del provvedimento finale da parte di soggetto diverso da colui che ha curato l'istruttoria
</t>
  </si>
  <si>
    <t xml:space="preserve">1. N. di dichiarazioni rilasciate/totale procedure per le quali sono decorsi i termini di presentazione delle domande
2. Percentuale di provvedimenti adottati da soggetto diverso rispetto a colui che ha curato l'istruttoria
</t>
  </si>
  <si>
    <t xml:space="preserve">1. Adozione di un Regolamento interno (o altro atto interno) che espliciti criteri e modalità per la concessione dei vantaggi
2. Attuazione del Regolamento o altro atto interno
3. Verifiche sulla pubblicazione ai sensi dell'art. 26, co. 1 del regolamento e/o altro atto in cui sono individuati criteri e modalità di assegnazione degli alloggi di edilizia sociale 
</t>
  </si>
  <si>
    <t xml:space="preserve">
1. Adozione del Regolamento (si/no)
2. Rispetto delle previsioni del Regolamento (si/no)
3. n. di verifiche trimestrali e a campione svolte rispetto alla pubblicazione ai sensi dell'art. 26, co. 1 del regolamento sui requisiti per la partecipazione alla procedura di assegnazione di alloggi di edilizia sociale  
</t>
  </si>
  <si>
    <t xml:space="preserve">1.  Sì
2. Sì 
3. &gt;=1
</t>
  </si>
  <si>
    <t xml:space="preserve">1. Verifica della pubblicazione dei dati ex artt. 26 e 27 dlgs 33
2. Adozione di un Regolamento interno (o altro atto interno) volto a disciplinare fasi e responsabilità del procedimento.
3. Attuazione del Regolamento adottato.
</t>
  </si>
  <si>
    <t xml:space="preserve">1. n. di verifiche trimestrali e a campione sul rispetto degli obblighi di pubblicazione di cui agli artt. 26 e 27 d.lgs. 33 svolte rispetto alle procedure avviate 
2. Adozione del Regolamento (si/no)
3. Rispetto delle previsioni del Regolamento (si/no)
</t>
  </si>
  <si>
    <t xml:space="preserve">1. Verifiche sulla veridicità/correttezza delle dichiarazioni/attestazioni. Verifiche svolte a cura di più dipendenti
</t>
  </si>
  <si>
    <t xml:space="preserve">
1. n. di verifiche trimestrali e a campione svolte sulle dichiarazioni/attestazioni per comprovare il possesso dei requisiti per l'ammissione ai servizi educativi 
</t>
  </si>
  <si>
    <t xml:space="preserve">
1. Verifiche sulla pubblicazione ai sensi dell'art. 26, co. 1 dei bandi/avvisi e sulla previsione in essi di criteri oggettivi e non discriminatori. Verifiche svolte a cura di più dipendenti
2. Predisposizione del bando con la partecipazione di più dipendenti.
</t>
  </si>
  <si>
    <t xml:space="preserve">
1. n. di verifiche trimestrali e a campione svolte sul rispetto degli obblighi di pubblicazione di cui all'art. 26. co. 1 dlgs 33 rispetto ai bandi/avvisi pubblicati e sulla oggettività e nn discriminatorietà dei requisiti di partecipazione ivi previsti 
2. Percentuale dei bandi redatti con la partecipazione di più dipendenti
</t>
  </si>
  <si>
    <t xml:space="preserve">1. N. di dichiarazioni rilasciate/totale procedure per le quali sono scaduti i termini di presentazione delle domande
2. Percentuale di provvedimenti adottati da soggetto diverso rispetto a colui che ha curato l'istruttoria
</t>
  </si>
  <si>
    <t>Mappatura del Rischio - Area dei Contratti Pubblici</t>
  </si>
  <si>
    <t>PREDISPOSIZIONE DEGLI ATTI DI GARA
Modalità di acquisizone</t>
  </si>
  <si>
    <t>PREDISPOSIZIONE DEGLI ATTI DI GARA
Rinnovi</t>
  </si>
  <si>
    <t>PREDISPOSIZIONE DEGLI ATTI DI GARA
Criteri di aggiudicazione</t>
  </si>
  <si>
    <t>STATO DI ATTUAZIONE al 
31.12.2025
ALERT---&gt; indicare se la misura è ATTUATA, NON ATTUATA, IN ATTUAZIONE</t>
  </si>
  <si>
    <t>Condivisione delle fasi procedimentali</t>
  </si>
  <si>
    <t xml:space="preserve">PROGRAMMAZIONE E MONITORAGGIO MISURE GENERALI </t>
  </si>
  <si>
    <t>Allegato PIANO DEI RISCHI 
Sezione 2.3 del PIAO 2026/2028</t>
  </si>
  <si>
    <t>INDICATORI DI STIMA DEL LIVELLO DI RISCHIO (rielaborazione di indicatori proposti da ANAC )</t>
  </si>
  <si>
    <t>La presenza di un processo decisionale altamente discrezionale nelle attività svolte, negli atti prodotti, nel dare risposte alle emergenze</t>
  </si>
  <si>
    <t>Livello di attuazione delle misure di prevenzione sia generali sia specifiche previste dal PTPCT o dalla sezione Amticorruzione del Piao per il processo/attività, desunte dai monitoraggi effettuati dai responsabili (A_M_B ritardo nei monitoraggi e nel fornire elementi a supporto della verifica). Livello adempimenti Trasparenza</t>
  </si>
  <si>
    <t>Con riferimento al processo in oggetto, intese come qualsiasi informazione  pervenuta a mezzo email, telefono, ovvero reclami o risultati di indagini di customer satisfaction, avente ad oggetto episodi di abuso, illecito, mancato
rispetto delle procedure, condotta non etica, corruzione vera e propria, cattiva gestione, scarsa qualità del servizio (negli utlimi 3 anni)</t>
  </si>
  <si>
    <t>INDICATORE</t>
  </si>
  <si>
    <t>Mappatura del Rischio - Area dei Concorsi e Selezioni</t>
  </si>
  <si>
    <t>Omessa o scorretta ricognizione delle eccedenze di personale con conseguente errato calcolo dei fabbisogni tra i diversi settori/unità organizzative dell'Ente anche al fine di procedere o meno all'assunzione di personale</t>
  </si>
  <si>
    <t xml:space="preserve">Mancato adeguamento / aggiornamento del Regolamento per l'organizzazione degli Uffici e dei Servizi - Sezione concorsi alle nuove normative legislative e contrattuali </t>
  </si>
  <si>
    <t xml:space="preserve">
Previsione di requisiti e titoli di ammissione troppo generici ovvero troppo specifici, sproporazionati rispetto al profilo richiesto, al fine di favorire determinati candidati e/o restringere indebitamente i potenziali concorrenti - fenomeno bandi "ad personam"</t>
  </si>
  <si>
    <t xml:space="preserve">Scelta dei Commissari al fine di favorire uno o più candidati predenterminati </t>
  </si>
  <si>
    <t>Omessa raccolta o verifica delle dichiarazioni dei Commissari sulla assenza di conflitto di interessi all'esito della consultazione della lista dei candidati</t>
  </si>
  <si>
    <t>Ritardata pubblicazione dell'esito della valutazione titoli rispetto allo svolgimento della prova orale, per favorire determinati candidati in sede di redazione della graduatoria dopo l'ultima prova concorsuale</t>
  </si>
  <si>
    <t xml:space="preserve">Svolgimento della prova orale  in mancanza di testimoni </t>
  </si>
  <si>
    <t xml:space="preserve">Ingerenze esterne nel processo formativo della graduatoria all'esito della prova orale e/o ritardata pubblicazione dell'esito della prova orale </t>
  </si>
  <si>
    <t xml:space="preserve">Individuazione pilotata della graduatoria per condizionare la scelta del candidato da assumere </t>
  </si>
  <si>
    <t xml:space="preserve">Omessa o scarsa previsione nel bando/avviso di criteri oggettivi predeterminati rispetto alle effettive esigenze dell'ente  anche al fine di favorire candidati prederminati  </t>
  </si>
  <si>
    <t xml:space="preserve">Omessa o scarsa previsione nel bando/avviso di criteri oggettivi predeterminati rispetto alle effettive esigenze dell'ente anche al fine di favorire candidati prederminati  </t>
  </si>
  <si>
    <t xml:space="preserve">Omessa o scarsa predeterminazione di criteri e limiti al conferimento delle progressioni di carriera al fine di favorire determinati dipendenti </t>
  </si>
  <si>
    <t>Mappatura del Rischio - Area Contributi e Sovvenzioni</t>
  </si>
  <si>
    <t>Mappatura del Rischio - Area Autorizzazioni e Concessioni</t>
  </si>
  <si>
    <t>Mappatura del Rischio - Altri processi ad alto rischio</t>
  </si>
  <si>
    <t>PREDISPOSIZIONE DEGLI ATTI DI GARA
Project Financing</t>
  </si>
  <si>
    <t xml:space="preserve">PIANO DEI RISCHI </t>
  </si>
  <si>
    <t>Attribuzione di vantaggi economici diretti a seguito di bando
(Ad es. contributi affitto, bandi per avvio nuove imprese, borse di studio, ecc.)</t>
  </si>
  <si>
    <t>Attribuzione di vantaggi economici  ad associazioni (con o  senza bando)</t>
  </si>
  <si>
    <t xml:space="preserve">Erogazione contributi  ad associazioni culturali , sportive, sviluppo economico, turismo o vantaggi economici straordinari per eventi </t>
  </si>
  <si>
    <t>1 -Assegnazione contributi a soggetti favoriti
2 -Criteri di valutazione vaghi o manipolabili
3 -Contributi straordinari senza adeguata motivazione
4 -Mancata verifica delle rendicontazioni
5 -Attività non realizzate o parzialmente realizzate
6 -Frammentazione artificiosa dei contributi
7 -Conflitto di interessi non dichiarato</t>
  </si>
  <si>
    <r>
      <t xml:space="preserve">1. Verifica della pubblicazione dei dati ex artt. 26 e 27 dlgs 33
2. Adozione  di un Regolamento interno (o altro atto interno) volto a disciplinare fasi e responsabilità del procedimento che espliciti criteri e modalità per la concessione dei vantaggi
3. Attuazione del Regolamento adottato.
</t>
    </r>
    <r>
      <rPr>
        <sz val="9"/>
        <color theme="1"/>
        <rFont val="Tahoma"/>
        <family val="2"/>
      </rPr>
      <t>affiancamento RP nella verifica requisiti per assegnazione alloggi di edilizia sociale</t>
    </r>
  </si>
  <si>
    <t>ATTRIBUZIONE DI VANTAGGI ECONOMICI DI QUALUNQUE GENERE A PRIVATI</t>
  </si>
  <si>
    <t>Sponsorizzazioni</t>
  </si>
  <si>
    <t xml:space="preserve">Liquidazione spese di missione Giunta/Consiglio </t>
  </si>
  <si>
    <t>Accertamenti e sgravi tributi comunali, gestione istanze di rimborso e agevolazioni di imposta</t>
  </si>
  <si>
    <t>Scelta pilotata sponsor/soggetto sponsorizzato
Valutazione discrezionale
Sponsorizzazioni non coerenti
Sottostima valore economico
Mancata trasparenza</t>
  </si>
  <si>
    <t xml:space="preserve">Responsabile Servizi </t>
  </si>
  <si>
    <t>esponsabile Servizi finanziari</t>
  </si>
  <si>
    <t>Responsabile Servizi Tributi</t>
  </si>
  <si>
    <t>RIMBORSI E AGEVOLAZIONI DI IMPOSTA</t>
  </si>
  <si>
    <t>Accoglimenti selettivi
Benefici indebiti
Ritardi strumentali
Mancata verifica requisiti
Disparità trattamento</t>
  </si>
  <si>
    <t>Requisiti e criteri pubblicati
Checklist istruttoria
Checklist istruttoria
Controlli a campione ex post
Standardizzazione istruttoria</t>
  </si>
  <si>
    <t>ANNUALE
OGNI PRATICA
TRIMESTRALE
ANNUALE
CONTINUO</t>
  </si>
  <si>
    <t>%PROCEDIMENTI STANDARDIZZATI
%PRATICHE CON CHECK LIST
%PRATICHE NEI TEMPI
%PRATICHE CONTROLKATE
CONTINUO</t>
  </si>
  <si>
    <t>&gt;80
&gt;80
&gt;80
&gt;80
-5%</t>
  </si>
  <si>
    <t>Patrocini</t>
  </si>
  <si>
    <t>Concessioni di patrocini al di fuori delle previsioni regolamentari o a soggetti che non possiedono i necessari requisiti</t>
  </si>
  <si>
    <t>In occasione di ogni procedimento</t>
  </si>
  <si>
    <t>Controllo : N. patrocini assegnati in conformità al regolamento</t>
  </si>
  <si>
    <t>Affari generali</t>
  </si>
  <si>
    <t>Concessioni cimiteriali</t>
  </si>
  <si>
    <t xml:space="preserve">Violazione delle norme vigenti  o improprie agevolazioni nella trattazione delle pratiche al fine di agevolare determinati soggetti </t>
  </si>
  <si>
    <t>Applicazione criteri assegnazione previsti dal Regolamento
Pubblicazione Delibera determinazione delle tariffe
Regolamento di polizia mortuaria</t>
  </si>
  <si>
    <t>1. In occasione di ogni procedimento</t>
  </si>
  <si>
    <t>N concessioni rilasciate conformi al regolamento / N. concessioni totali</t>
  </si>
  <si>
    <t>Responsabile del Demografici</t>
  </si>
  <si>
    <t>Mappatura del Rischio - Area Controlli, Verifiche e Sanzioni</t>
  </si>
  <si>
    <t>Attività di controllo in materia ambientale e gestione rifiuti abbandonati o pericolosi</t>
  </si>
  <si>
    <t>Attività di controllo in materia edilizia, commerciale e stradale</t>
  </si>
  <si>
    <t>Attività di controllo sui cantieri</t>
  </si>
  <si>
    <t>e dichiarazione sostitutive</t>
  </si>
  <si>
    <t xml:space="preserve">Controllo autocertificazioni
e dichiarazione sostitutive
di atto di notorietà
rilasciate da soggetti
interni ed esterni </t>
  </si>
  <si>
    <t xml:space="preserve">Rilascio certificati di agibilità </t>
  </si>
  <si>
    <t>Ammissioni a servizi/benefici erogati dall’ente all'utenza (tesserini, parcheggi invalidi, ecc.)</t>
  </si>
  <si>
    <t>Gestione delle segnalazioni e dei reclami avanzati dall'utenza</t>
  </si>
  <si>
    <t>Controlli ambientali</t>
  </si>
  <si>
    <t>Mancati controlli su situazioni note
Interventi selettivi o di favore
Ritardi rimozione rifiuti pericolosi
Omessa sanzione/denuncia
Gestione opaca affidamenti rimozione</t>
  </si>
  <si>
    <t xml:space="preserve">ANNUALE
ANNUALE
CONTINUO
CONTINUO
ANNUALE </t>
  </si>
  <si>
    <t>Resp. Area Tecnica / PL
Resp. Area Tecnica
Resp. Area Tecnica
Polizia Locale
Resp. Area Tecnica</t>
  </si>
  <si>
    <t>Controlli edilizi/commerciali</t>
  </si>
  <si>
    <t>Resp. Area Tecnica / PL
Segretario / PL
Polizia Locale
Resp. Area Tecnica
PL / Tecnici</t>
  </si>
  <si>
    <t>Controlli cantieri</t>
  </si>
  <si>
    <t>RESPONSABILE AREA TECNICA</t>
  </si>
  <si>
    <t>Mancato controllo su gestione
Dati incompleti o non veritieri
Perdite non intercettate
Mancata attivazione misure correttive
Nomine non meritocratiche</t>
  </si>
  <si>
    <t>Piano annuale monitoraggio
Schemi standard di report
Indicatori di allerta precoce
Delibere di presa d’atto e indirizzo
Verifica requisiti amministratori</t>
  </si>
  <si>
    <t>ANNUALE
ANNUALE
SEMESTRALE
ANNUALE
OGNI NOMINA</t>
  </si>
  <si>
    <t>% enti monitorati
% report completi
N° segnalazioni tempestive
% enti con atto di indirizzo
% nomine verificate</t>
  </si>
  <si>
    <t>100
100
ENTRO 10 GG
100
100</t>
  </si>
  <si>
    <t>RESPONSABILE AREA FINANZIARIA</t>
  </si>
  <si>
    <t>VERIFICHE SICI</t>
  </si>
  <si>
    <t>Controlli solo formali
Selezione pilotata atti
Rilievi non seguiti da azioni
Mancata comunicazione esiti</t>
  </si>
  <si>
    <t>Checklist sostanziale di controllo
Estrazione casuale atti
Tracciamento rilievi e follow-up
Report periodici ai responsabili</t>
  </si>
  <si>
    <t>% controlli con checklist
% atti estratti casualmente
% rilievi con esito
N° report prodotti</t>
  </si>
  <si>
    <t>CONTINUO
TSEMESTRALE
CONTINUO
SEMESTRALE</t>
  </si>
  <si>
    <t>2
5
&gt;5</t>
  </si>
  <si>
    <t>SEGRETARIO COMUNALE</t>
  </si>
  <si>
    <t>Mancati controlli ex post
Controlli selettivi
Accettazione dichiarazioni false
Mancata segnalazione all’AG</t>
  </si>
  <si>
    <t>CONTROLLI</t>
  </si>
  <si>
    <t>PIANO CONTROLLI A CAMPIONE
ESTRAZIONE CASUALE PRATICHE
CHECKLIST VERIFICA REQUISITI
TRACCIAMENTO ESITO DI CONTROLLI</t>
  </si>
  <si>
    <t>RESPONSABILI AREA</t>
  </si>
  <si>
    <t>ANNUALE
ANNUALE
OGNI PRATICA
CONTINUO</t>
  </si>
  <si>
    <t>%ISTANZE CONTROLLATE
%PRATICHE ESTRATTE CASUALMENTE
%PRATICHE CON CHECKLIST
% ESIT IFORMALIZZATI</t>
  </si>
  <si>
    <t>&gt;80
&gt;50
&gt;80
&lt;5%</t>
  </si>
  <si>
    <t>REGOLARITà DI SOGGIORNO</t>
  </si>
  <si>
    <t>AGIBILITA'</t>
  </si>
  <si>
    <t>RESP. AREA TECNICA</t>
  </si>
  <si>
    <t>AMMISSIONI SERVIZI E BENEFI CI</t>
  </si>
  <si>
    <t>Concessione senza requisiti
Trattamento preferenziale
Uso improprio benefici
Mancata revoca</t>
  </si>
  <si>
    <t>RESPONSABILE SERVIZIO</t>
  </si>
  <si>
    <t>RECLAMI</t>
  </si>
  <si>
    <t xml:space="preserve">Insabbiamento segnalazioni
Trattazione selettiva
Mancata risposta
NESSUN USO
</t>
  </si>
  <si>
    <t>Notifiche</t>
  </si>
  <si>
    <t>Omessa notifica
Ritardi volontari
Falsa attestazione notifica
Trattamento differenziato</t>
  </si>
  <si>
    <t>Registro informatico notifiche
Monitoraggio tempi notifica
Controlli a campione su relate
Assegnazione automatica atti</t>
  </si>
  <si>
    <t>continuo
TRIMESTRALE
ANNUALE
CONTINIO</t>
  </si>
  <si>
    <t>% atti tracciat
% notifiche nei tempi
% notifiche controllatei
% assegnazioni automatiche</t>
  </si>
  <si>
    <t xml:space="preserve">100
80
&gt;75
100
</t>
  </si>
  <si>
    <t>Responsabile SERVIZIO AREA GENERALI</t>
  </si>
  <si>
    <t>CONTROLLI, VERIFICHE ED ISPEZIONI</t>
  </si>
  <si>
    <t>Mappatura del Rischio - Area Entrate, Spese e Patrimonio</t>
  </si>
  <si>
    <t>PROGRAMMAZIONE FINANZIARIA</t>
  </si>
  <si>
    <t>Recupero di entrate tributarie/patrimoniali</t>
  </si>
  <si>
    <t>Certificazione crediti/debiti con organismi partecipati</t>
  </si>
  <si>
    <t>Spese Economali</t>
  </si>
  <si>
    <t>Stima di valore dei beni del patrimonio mobiliare e immobiliare ai fini della sua inventariazione e/o successiva alienazione,  dismissione</t>
  </si>
  <si>
    <t xml:space="preserve">Valorizzazione dei beni del patrimonio mobiliare e immobiliare </t>
  </si>
  <si>
    <t>Alienazione di beni immobili e costituzione diritti reali minori su di essi</t>
  </si>
  <si>
    <t>Entrate da Servizi cimiteriali</t>
  </si>
  <si>
    <t>RESPONSABILE SERVIZIO FINANZIARIO</t>
  </si>
  <si>
    <t>100
100
0</t>
  </si>
  <si>
    <t>RESPONSABILE PATRIMOONIO</t>
  </si>
  <si>
    <t>Uso improprio/gratuito
Assegnazioni di favore
Mancato incasso canoni</t>
  </si>
  <si>
    <t>Registro concessioni/usi
Regolamento utilizzo beni
Controllo periodico pagamenti</t>
  </si>
  <si>
    <t>CONTINUO
UNA TANTUM
TRIMESTRALE</t>
  </si>
  <si>
    <t>% beni censiti
Presenza regolamento
% canoni riscossi</t>
  </si>
  <si>
    <t>100
SI
&gt;80</t>
  </si>
  <si>
    <t>RESPONSABILE PATRIMONIO
RESPONSABILE SERVIZIO FINANZIARIO</t>
  </si>
  <si>
    <t>Assegnazioni senza gara
Proroghe ingiustificate
Canoni sottostimati</t>
  </si>
  <si>
    <t>Procedure comparative
Registro scadenze concessioni
Aggiornamento valori</t>
  </si>
  <si>
    <t>OGNI CONCESSIONE
CONTINUO
ANNUALE</t>
  </si>
  <si>
    <t>% con avviso
% scadute rinnovate
Scostamento valori mercato</t>
  </si>
  <si>
    <t>100
&lt;10%
-20%</t>
  </si>
  <si>
    <t>Sottostima valore
Vendite “mirate”
Scarsa pubblicità esiti</t>
  </si>
  <si>
    <t>Perizia obbligatoria
Gara/procedura pubblica
Pubblicazione esiti</t>
  </si>
  <si>
    <t>Ogni vendita
Ogni procedura
Ogni atto</t>
  </si>
  <si>
    <t xml:space="preserve">% vendite con perizia
% con evidenza pubblica
% atti pubblicati
</t>
  </si>
  <si>
    <t xml:space="preserve">SI
100
100
</t>
  </si>
  <si>
    <t>RESPONSABILE PATRIMONIO
SEGRETARIO</t>
  </si>
  <si>
    <t>Canoni non riscossi
Canoni non aggiornati
Contratti irregolari</t>
  </si>
  <si>
    <t>Registro contratti e scadenze
Aggiornamento ISTAT automatico
Verifica periodica contratti</t>
  </si>
  <si>
    <t>% contratti censiti
% contratti aggiornati
N° anomalie</t>
  </si>
  <si>
    <t xml:space="preserve">
CONTINUO
ANNUALE
ANNUALE</t>
  </si>
  <si>
    <t>Incassi non contabilizzatI
Tariffe applicate discrezionalmente
Concessioni irregolari</t>
  </si>
  <si>
    <t>% incassi tracciati
Presenza tariffario
% concessioni censite</t>
  </si>
  <si>
    <t>Incassi solo tracciati
Tariffario pubblico
Registro Concessioni</t>
  </si>
  <si>
    <t>CONTINUO
UNA TANTUM
CONTINUO</t>
  </si>
  <si>
    <t>100
SI
SI</t>
  </si>
  <si>
    <t>RESPONSABILE SERVIZIO FINANZIARIO
RESPONSABILE SERVIZIO</t>
  </si>
  <si>
    <t>GESTIONE DELLE ENTRATE E DELLE SPESE</t>
  </si>
  <si>
    <t>CONVENZIONE URBANISTICA – CESSIONE AREE PER OPERE DI URBANIZZAZIONE</t>
  </si>
  <si>
    <t>RESPONSABILE SERVIZIO TECNICO</t>
  </si>
  <si>
    <t>Mappatura del Rischio - Gestione del Territorio</t>
  </si>
  <si>
    <t>100
100
100
100</t>
  </si>
  <si>
    <t>ADOZIONE / APPROVAZIONE DEL PIANO ATTUATIVO</t>
  </si>
  <si>
    <t>RESPONSABILE AREA URBANISTICA</t>
  </si>
  <si>
    <t>RILASCIO TITOLO ABILITATIVO CON CONVENZIONE URBANISTICA</t>
  </si>
  <si>
    <t>Rilascio senza tutti gli obblighi assolti
Rilascio anticipato rispetto a opere/versamenti
Modifiche convenzione in corso d’opera
Favoritismi verso costruttori</t>
  </si>
  <si>
    <t>Checklist obblighi convenzionali
Blocco informatico rilascio se non in regola
Atto integrativo motivato e pubblicato
Rotazione istruttori + controlli RPCT</t>
  </si>
  <si>
    <t>OGNI TITOLO
CONTINUO
OGNI MODIFICA
ANNUALE</t>
  </si>
  <si>
    <t>% pratiche con checklist
% titoli bloccati per irregolarità
% modifiche con atto formale
N° rotazioni / controlli</t>
  </si>
  <si>
    <t xml:space="preserve">100
0
100
&gt;50
</t>
  </si>
  <si>
    <t xml:space="preserve">VARIANTI URBANISTICHE </t>
  </si>
  <si>
    <t>REDAZIONE DEL PIANO (PS/POC/PIANI DI SETTORE )</t>
  </si>
  <si>
    <t>PUBBLICAZIONE DEL PIANO (PS/POC/PIANI DI SETTORE)</t>
  </si>
  <si>
    <t>ACQUISIZIONE OSSERVAZIONI  E CONTRODEDUZIONI</t>
  </si>
  <si>
    <t>APPROVAZIONE DEL PIANO (PS/POC/PIANI DI SETTORE )</t>
  </si>
  <si>
    <t>CONVENZIONE URBANISTICA:
CALCOLO ONERI URBANIZZAZIONE</t>
  </si>
  <si>
    <t>CONVENZIONE URBANISTICA:
INDIVIDUAZIONE OPERE DI URBANIZZAZION</t>
  </si>
  <si>
    <t>100
100
100</t>
  </si>
  <si>
    <t>RESPONSABILE SERVIZIO URBANISTICO</t>
  </si>
  <si>
    <t>Oneri sottostimati
Applicazione discrezionale
Mancato incasso</t>
  </si>
  <si>
    <t>ANNUALE
OGNI PRATICA
CONTINUO</t>
  </si>
  <si>
    <t>Opere sottodimensionate o non funzionali
Scelte orientate al privato
Modifiche in corso d’opera</t>
  </si>
  <si>
    <t>PIANIFICAZIONE COMUNALE GENERALE</t>
  </si>
  <si>
    <t>PIANIFICAZIONE ATTUATIVA</t>
  </si>
  <si>
    <t>ENTRATE, SPESE E PATRIMONIO</t>
  </si>
  <si>
    <t>GESTIONE DEL TERRITORIO</t>
  </si>
  <si>
    <t>AMMISSIONI SERVIZI E BENEFI CI ((tesserini, parcheggi invalidi, ecc.))</t>
  </si>
  <si>
    <t>CONTROLLI (residenze anagrafiche, regolarità soggiorno, autocertificazioni
e dichiarazione sostitutive
di atto di notorietà
rilasciate da soggetti
interni ed esterni ecc.)</t>
  </si>
  <si>
    <t>Concessioni suolo pubblico</t>
  </si>
  <si>
    <t>CONCESSIONI SUOLO PUBBLICO</t>
  </si>
  <si>
    <t>ENTRO 2027</t>
  </si>
  <si>
    <t>n. 2</t>
  </si>
  <si>
    <t xml:space="preserve">Affiancamento al Responsabile Area Tecnica da parte del Responsabile Area IV
</t>
  </si>
  <si>
    <t>Non necessario</t>
  </si>
  <si>
    <t>Nel triennio 2027-2029</t>
  </si>
  <si>
    <t>annuale</t>
  </si>
  <si>
    <t>NON ATTUATA</t>
  </si>
  <si>
    <t>In corso di analisi per l'adozione nel prossimo triennio</t>
  </si>
  <si>
    <t>Da adottare nel prossimo triennio</t>
  </si>
  <si>
    <t>ATTUATA PARZIALMENTE</t>
  </si>
  <si>
    <t>Non si dispone di software abilitati al calcolo automatico dei tempi di conclusione dei procedimenti. Misura poco attuabile per Enti di ridotto dimensione organizzativa</t>
  </si>
  <si>
    <t>non pervenute</t>
  </si>
  <si>
    <t>Registro unico contributi per beneficiario (evento 6)</t>
  </si>
  <si>
    <t xml:space="preserve">Erogazione contributi  ad associazioni culturali , sportive, sviluppo economico, turismo o vantaggi economici straordinari per eventi 
Erogazione di prestazioni
assistenziali </t>
  </si>
  <si>
    <t>Avviso pubblico per ricerca sponsor
Delibera motivata su interesse pubblico</t>
  </si>
  <si>
    <t>Regolamento missioni e rimborsi</t>
  </si>
  <si>
    <t>% controllo applicazione misure regolamentari</t>
  </si>
  <si>
    <t xml:space="preserve">
&gt;80
</t>
  </si>
  <si>
    <t xml:space="preserve">ANNUALE
</t>
  </si>
  <si>
    <t xml:space="preserve">Previsione dell'obbligo della presenza di un testimone durante lo svolgimento della prova orale, da reclutare eventualmente anche tra i dipendenti dell'ente </t>
  </si>
  <si>
    <t>Gestione puntuale degli interventi su segnalazione di privati su rifiuti abbandonati o altre criticità.
Presenza sul territorio di dispositivi di numerosi video sorveglianza</t>
  </si>
  <si>
    <t>Interventi gestiti / Interventi segnalati</t>
  </si>
  <si>
    <t xml:space="preserve">
100%
</t>
  </si>
  <si>
    <t xml:space="preserve">
CONTINUO
</t>
  </si>
  <si>
    <t xml:space="preserve">
% ispezioni con verbale
</t>
  </si>
  <si>
    <t xml:space="preserve">
&gt;100
</t>
  </si>
  <si>
    <t>Registro informatico reclami</t>
  </si>
  <si>
    <t xml:space="preserve">
Gestione reclami pervenuti
</t>
  </si>
  <si>
    <t xml:space="preserve">
Vincolo: titolo solo dopo pagamento</t>
  </si>
  <si>
    <t xml:space="preserve">
% titoli dopo incasso</t>
  </si>
  <si>
    <t xml:space="preserve">
</t>
  </si>
  <si>
    <t>1. Adozione di un regolamento interno per la disciplina delle procedure di affidamento degli incarichi di collaborazione e consulenza
2. Attuazione del Regolamento adottato.</t>
  </si>
  <si>
    <t xml:space="preserve">1. Utilizzo di un sistema di short list di professionisti in campo legale
</t>
  </si>
  <si>
    <t>Modifica Regolamento canone unico occupazione, con individuazione di criteri più specific e lotti predeterminati.
Attuazione Regolamento</t>
  </si>
  <si>
    <t>SI 
Si</t>
  </si>
  <si>
    <t>Approvazione nuovo Regolamento
Applicazione norme regolamentari</t>
  </si>
  <si>
    <t xml:space="preserve">N.  10 </t>
  </si>
  <si>
    <t>n. controlli a campione svolti</t>
  </si>
  <si>
    <t xml:space="preserve">mancata trasparenza delle procedure per attribuzione di vantaggi economici </t>
  </si>
  <si>
    <t>1. 0
2. Sì
3. Sì</t>
  </si>
  <si>
    <r>
      <t>1. n. di verifiche trimestrali e a campione svolte rispetto ai bandi pubblicati e alle procedure avviate sul rispetto degli obblighi di pubblicazione di cui agli artt. 26 e 27 d.lgs. 33</t>
    </r>
    <r>
      <rPr>
        <sz val="11"/>
        <color rgb="FFFF0000"/>
        <rFont val="Century Gothic"/>
        <family val="2"/>
        <scheme val="minor"/>
      </rPr>
      <t xml:space="preserve">
</t>
    </r>
    <r>
      <rPr>
        <sz val="11"/>
        <rFont val="Century Gothic"/>
        <family val="2"/>
        <scheme val="minor"/>
      </rPr>
      <t xml:space="preserve">
</t>
    </r>
    <r>
      <rPr>
        <sz val="10"/>
        <rFont val="Century Gothic"/>
        <family val="2"/>
        <scheme val="minor"/>
      </rPr>
      <t>2. Adozione del Regolamento (si/no)
3. Rispetto delle previsioni del Regolamento (si/no)</t>
    </r>
  </si>
  <si>
    <t xml:space="preserve">1. Verifica della pubblicazione dei dati ex artt. 26 e 27 dlgs 33
2. Adozione di un Regolamento interno (o altro atto interno) volto a disciplinare fasi e responsabilità del procedimento.
3. Attuazione del Regolamento adottato.
</t>
  </si>
  <si>
    <t>1. Verifiche a campione sulla veridicità/correttezza delle dichiarazioni/attestazioni. Verifiche svolte a cura di più dipendenti</t>
  </si>
  <si>
    <r>
      <t xml:space="preserve">1. n. di verifiche trimestrali e a campione svolte sulle dichiarazioni/attestazioni per comprovare il possesso dei requisiti per poter partecipare alla procedura per il conferimento di vantaggi economici diretti di cui agli artt. 26 e 27 dlgs 33 </t>
    </r>
    <r>
      <rPr>
        <sz val="9"/>
        <rFont val="Century Gothic"/>
        <family val="2"/>
        <scheme val="minor"/>
      </rPr>
      <t xml:space="preserve">
</t>
    </r>
  </si>
  <si>
    <t xml:space="preserve">
1. Verifiche sulla pubblicazione ai sensi dell'art. 26, co. 1 dei bandi/avvisi e sulla previsione in essi di criteri oggettivi e non discriminatori. Verifiche svolte a cura di più dipendenti
2. Predisposizione del bando con la partecipazione di più dipendenti.</t>
  </si>
  <si>
    <t xml:space="preserve">
1. n. di verifiche trimestrali e a campione svolte sul rispetto degli obblighi di pubblicazione dei bandi/avvisi di cui all'art. 26. co. 1 dlgs 33 e sulla oggettività e non discriminatorietà dei requisiti di partecipazione ivi previsti 
2. Percentuale dei bandi redatti con la partecipazione di più dipendenti</t>
  </si>
  <si>
    <t>Responsabile Area /Responsabile Giunta Consiglio</t>
  </si>
  <si>
    <t xml:space="preserve">% di contributi assegnati tramite bancdo &gt;60
% bandi con criteri misurabili
Presenza Regolamento
% Pratiche con relazione finale 
% di pratiche con dichiarazione obbligatoria </t>
  </si>
  <si>
    <t>Avvisi pubblici con criteri e punteggi predeterminati ( evento 1)
Definizione criteri quantitativi e soglie minime ( evento 2)
Regolamento per contributi straordinari ( evento 3)
Relazione finale obbligatoria con evidenze ( evento 5)
Dichiarazione obbligatoria di assenza conflitto ( evento 7 )</t>
  </si>
  <si>
    <t xml:space="preserve">
Annuale
Una tantum
Annuale
Ogni procedura
</t>
  </si>
  <si>
    <t xml:space="preserve">&gt;60
&gt;60
Si
60
&gt;80
</t>
  </si>
  <si>
    <t xml:space="preserve">
</t>
  </si>
  <si>
    <t xml:space="preserve">
Ogni procedura
Ogni contratto
</t>
  </si>
  <si>
    <t xml:space="preserve">
100
100
</t>
  </si>
  <si>
    <r>
      <t xml:space="preserve">
% sponsorizzazioni con avviso
</t>
    </r>
    <r>
      <rPr>
        <sz val="9"/>
        <color theme="1"/>
        <rFont val="Tahoma"/>
        <family val="2"/>
      </rPr>
      <t>% atti con motivazione</t>
    </r>
    <r>
      <rPr>
        <sz val="9"/>
        <rFont val="Tahoma"/>
        <family val="2"/>
      </rPr>
      <t xml:space="preserve">
</t>
    </r>
  </si>
  <si>
    <t xml:space="preserve">Una tantum
</t>
  </si>
  <si>
    <t xml:space="preserve">Presenza di Regolamento
</t>
  </si>
  <si>
    <t xml:space="preserve">Liquidazione spese non dovute
Gonfiamento rimborsi
Missioni fittizie
Disparità di trattamento
Controlli formali
</t>
  </si>
  <si>
    <t xml:space="preserve">SI
</t>
  </si>
  <si>
    <t xml:space="preserve">Accertamenti selettivi
Sgravi senza requisiti
Mancata emissione atti
Disparita' di trattamento
</t>
  </si>
  <si>
    <t xml:space="preserve">
Applicazione Regolamenti settoriali
</t>
  </si>
  <si>
    <t>1. Alterazioni nella definizione dei fabbisogni per premiare interessi particolari
2. Alterazioni nella definizione dei fabbisogni al fine di configurare  motivi a sostegno di affidamenti diretti / procedure negoziate</t>
  </si>
  <si>
    <t xml:space="preserve">Monitoraggio periodico delle scadenze contrattuali, con previsione di comunicazioni periodiche al RPCT (eventi 1,2,3)
</t>
  </si>
  <si>
    <t xml:space="preserve">Controllo PUNTUALE E CONGIUNTO CON rpct di tutti i bandi  , per verificare  la coerenza dei requisiti di ammissione con i profili professionali richiesti, nonchè la corrispondenza del profilo professionale richiesto con quello bandito in sede di mobilità ex art. 34bis d.lgs. n. 165/2001
</t>
  </si>
  <si>
    <t xml:space="preserve">
1. Verifica a campione da parte del RPCT sul rilascio delle dichiarazione in sede di insediamento della commissione 
3. Utilizzo di apposita modulistica per il rilascio delle dichiarazioni di assenza dei conflitti d'interesse</t>
  </si>
  <si>
    <t>1. campione di dichiarazioni rilasciate dai commissari/n. totale dichiarazioni rilasciate
3. % delle dichiarazioni rilasciate mediante appositi moduli</t>
  </si>
  <si>
    <t>1. &gt; 80
3. &gt; 80</t>
  </si>
  <si>
    <t xml:space="preserve">
Adozione ed attuazione del Regolamento comunale di concessione dei patrocini</t>
  </si>
  <si>
    <t xml:space="preserve">1. Informatizzazione delle procedure di protocollazione e assegnazione informatizzata delle pratiche ai diversi responsabili; 
3. Richiesta di dichiarazione di assenza di conflitto di interessi </t>
  </si>
  <si>
    <r>
      <t xml:space="preserve">
1. Controllo a campione delle pratiche di rilascio dei titoli abilitativi edilizi al fine di verificare il rispetto dei requisiti previsti dalla legge, dai regolamenti e dagli altri atti amministativi generali </t>
    </r>
    <r>
      <rPr>
        <b/>
        <sz val="10"/>
        <color rgb="FFFF0000"/>
        <rFont val="Tahoma"/>
        <family val="2"/>
      </rPr>
      <t xml:space="preserve"> </t>
    </r>
    <r>
      <rPr>
        <sz val="10"/>
        <color theme="1"/>
        <rFont val="Tahoma"/>
        <family val="2"/>
      </rPr>
      <t xml:space="preserve">(10%)
2. Controllo a campione delle pratiche evase in ritardo, con indagine sulla motivazione del mancato rispetto delle tempistiche stabilite dalla legge (10%)
</t>
    </r>
  </si>
  <si>
    <r>
      <t xml:space="preserve">1. </t>
    </r>
    <r>
      <rPr>
        <sz val="10"/>
        <color rgb="FFFF0000"/>
        <rFont val="Tahoma"/>
        <family val="2"/>
      </rPr>
      <t xml:space="preserve"> </t>
    </r>
    <r>
      <rPr>
        <sz val="10"/>
        <color theme="1"/>
        <rFont val="Tahoma"/>
        <family val="2"/>
      </rPr>
      <t xml:space="preserve">n. delle pratiche a campione controllate chenon hanno anomalia / n. campione
2. </t>
    </r>
    <r>
      <rPr>
        <sz val="10"/>
        <color rgb="FFFF0000"/>
        <rFont val="Tahoma"/>
        <family val="2"/>
      </rPr>
      <t xml:space="preserve"> </t>
    </r>
    <r>
      <rPr>
        <sz val="10"/>
        <color theme="1"/>
        <rFont val="Tahoma"/>
        <family val="2"/>
      </rPr>
      <t xml:space="preserve">n. delle pratiche evase in ritardo controllate  che non hanno anomalia / n. campione
</t>
    </r>
  </si>
  <si>
    <t xml:space="preserve">1. &gt;80
2. &gt;80
</t>
  </si>
  <si>
    <t xml:space="preserve">1. Definizione analitica dei criteri e delle modalità di calcolo delle sanzioni, ovvero delle somme da corrispondere in caso di sanatoria
2. Controllo a campione degli importi delle sanzioni emesse (10%)
3. Misura di trasparenza relativa alla pubblicazione di tutti gli interventi di ordine di demolizione o ripristino, opportunamente anonimizzati  
</t>
  </si>
  <si>
    <r>
      <t>1. Definizione dei criteri (si/no)
2. n. di sanzioni emesse con importi corretti/ n. campione</t>
    </r>
    <r>
      <rPr>
        <sz val="10"/>
        <color rgb="FFFF0000"/>
        <rFont val="Tahoma"/>
        <family val="2"/>
      </rPr>
      <t xml:space="preserve">
</t>
    </r>
    <r>
      <rPr>
        <sz val="10"/>
        <color theme="1"/>
        <rFont val="Tahoma"/>
        <family val="2"/>
      </rPr>
      <t xml:space="preserve">
3. % degli ordini di demolizione o ripristino pubblicati rispetto al totale dei provvedimenti adottati
</t>
    </r>
  </si>
  <si>
    <t xml:space="preserve">1. Controllo a campione dei requisiti previsti dalla legge, dai regolamenti e dagli altri atti amministativi generali per il rilascio dell'autorizzazione (Parco Nazionale 5 Terre)
</t>
  </si>
  <si>
    <t xml:space="preserve">1. % autorizzazioni rilasciate nel rispetto dei requisiti previsti rispetto al n. di quelle oggetto del campione
</t>
  </si>
  <si>
    <t xml:space="preserve">1) annuale
</t>
  </si>
  <si>
    <t xml:space="preserve">1. Controllo a campione dei requisiti previsti dalla legge, dai regolamenti e dagli altri atti amministativi generali per il rilascio dell'autorizzazione (10%)
</t>
  </si>
  <si>
    <t xml:space="preserve">
mancata trasparenza delle procedure per l'ammissione ai servizi educativi </t>
  </si>
  <si>
    <t xml:space="preserve">Concessione in uso e gestione di immobili comunali </t>
  </si>
  <si>
    <t xml:space="preserve">PROCESSI SPECIFICI AD ELEVATO RISCHIO </t>
  </si>
  <si>
    <t xml:space="preserve">1. Sì
2. &gt;80
4. &gt;80
</t>
  </si>
  <si>
    <t>Mancati controlli su abusi noti
Selettività dei controlli
Omessa contestazione sanzioni
Ritardi nei provvedimenti repressivi
Trattamento differenziato</t>
  </si>
  <si>
    <t>Mancati controlli in corso d’opera
Controlli solo formali
Omessa contestazione irregolarità
Favoritismi verso imprese
Ritardi sospensioni lavori</t>
  </si>
  <si>
    <t xml:space="preserve">
CONTINUO
</t>
  </si>
  <si>
    <t xml:space="preserve">
100
</t>
  </si>
  <si>
    <t xml:space="preserve">
Tracciamento esiti ispezioni
</t>
  </si>
  <si>
    <t xml:space="preserve">
Tracciamento non conformità
</t>
  </si>
  <si>
    <t xml:space="preserve">
% rilievi con seguito formale
</t>
  </si>
  <si>
    <t xml:space="preserve">
ANNUALE
CONTINUA</t>
  </si>
  <si>
    <t xml:space="preserve">
% pratiche verificate
% atti con doppio livello</t>
  </si>
  <si>
    <t>Rilascio senza requisiti
Accelerazioni indebite
Accelerazioni indebite
Favoritismi</t>
  </si>
  <si>
    <t xml:space="preserve">
Verifica a campione in loco
Separazione istruttoria / firma</t>
  </si>
  <si>
    <t xml:space="preserve">
10
100
</t>
  </si>
  <si>
    <t>% Pratiche con esito controlli regolarità amm.va = 100%</t>
  </si>
  <si>
    <r>
      <t xml:space="preserve">
</t>
    </r>
    <r>
      <rPr>
        <sz val="10"/>
        <rFont val="Tahoma"/>
        <family val="2"/>
      </rPr>
      <t>Controlli ex post a campione in fase di regolarità amministrativa (RPCT)</t>
    </r>
    <r>
      <rPr>
        <sz val="10"/>
        <color rgb="FF00B050"/>
        <rFont val="Tahoma"/>
        <family val="2"/>
      </rPr>
      <t xml:space="preserve">
</t>
    </r>
    <r>
      <rPr>
        <sz val="10"/>
        <color theme="1"/>
        <rFont val="Tahoma"/>
        <family val="2"/>
      </rPr>
      <t xml:space="preserve">
</t>
    </r>
  </si>
  <si>
    <t xml:space="preserve">
ANNUALE
</t>
  </si>
  <si>
    <t xml:space="preserve">% gestione reclami pervenuti (accoglibili) = 100%
</t>
  </si>
  <si>
    <t xml:space="preserve">100
</t>
  </si>
  <si>
    <t>Mancati controlli ex post
Controlli selettivi
Accettazione dichiarazioni false
Mancata segnalazione all’AG</t>
  </si>
  <si>
    <t>PIANO CONTROLLI A CAMPIONE
ESTRAZIONE CASUALE PRATICHE
TRACCIAMENTO ESITO DI CONTROLLI</t>
  </si>
  <si>
    <t>ANNUALE
ANNUALE
CONTINUO</t>
  </si>
  <si>
    <t>%ISTANZE CONTROLLATE
%PRATICHE ESTRATTE CASUALMENTE
% ESITI IFORMALIZZATI</t>
  </si>
  <si>
    <t>&gt;80
10%
100%</t>
  </si>
  <si>
    <t xml:space="preserve">
&gt; 80% pratiche estratte
</t>
  </si>
  <si>
    <t>Canoni non riscossi
Canoni non aggiornati
Contratti irregolari</t>
  </si>
  <si>
    <t>Registro contratti e scadenze
Aggiornamento ISTAT automatico
Verifica periodica contratti</t>
  </si>
  <si>
    <t>% contratti censiti
% contratti aggiornati
N° anomalie</t>
  </si>
  <si>
    <t>100
100
0</t>
  </si>
  <si>
    <t>Sottostima valore
Vendite “mirate”
Scarsa pubblicità esiti</t>
  </si>
  <si>
    <t>Perizia obbligatoria
Gara/procedura pubblica
Pubblicazione esiti</t>
  </si>
  <si>
    <t>Ogni vendita
Ogni procedura
Ogni atto</t>
  </si>
  <si>
    <t>% vendite con perizia
% con evidenza pubblica
% atti pubblicati</t>
  </si>
  <si>
    <t xml:space="preserve">SI
100
100
</t>
  </si>
  <si>
    <t>Assegnazioni senza gara
Proroghe ingiustificate
Canoni sottostimati</t>
  </si>
  <si>
    <t>Procedure comparative
Registro scadenze concessioni
Aggiornamento valori</t>
  </si>
  <si>
    <t>OGNI CONCESSIONE
CONTINUO
ANNUALE</t>
  </si>
  <si>
    <t>% con avviso
% scadute rinnovate
Scostamento valori mercato</t>
  </si>
  <si>
    <t>100
&lt;10%
-20%</t>
  </si>
  <si>
    <t>Uso improprio/gratuito
Assegnazioni di favore
Mancato incasso canoni</t>
  </si>
  <si>
    <t>Registro concessioni/usi
Regolamento utilizzo beni
Controllo periodico pagamenti</t>
  </si>
  <si>
    <t>CONTINUO
UNA TANTUM
TRIMESTRALE</t>
  </si>
  <si>
    <t>% beni censiti
Presenza regolamento
% canoni riscossi</t>
  </si>
  <si>
    <t>100
SI
&gt;80</t>
  </si>
  <si>
    <t>Sottovalutazione beni
Scelte non trasparenti
Favoritismi</t>
  </si>
  <si>
    <t>Perizia obbligatoria
Evidenza pubblica
Atto di indirizzo motivato</t>
  </si>
  <si>
    <t>OGNI OPERAZIONE
OGNI PROCEDURA
OGNI OPERAZIONE</t>
  </si>
  <si>
    <t>% operazioni con perizia
% procedure con avviso
Presenza delibera</t>
  </si>
  <si>
    <t>100
100
SI</t>
  </si>
  <si>
    <t xml:space="preserve">
Parere tecnico motivato obbligatorio
Atto integrativo motivato e pubblicato</t>
  </si>
  <si>
    <t>OGNI CONVENZIONE
OGNI CONVENZIONE
OGNI MODIFICA</t>
  </si>
  <si>
    <t xml:space="preserve">
Presenza parere
% modifiche formalizzate</t>
  </si>
  <si>
    <t xml:space="preserve">
SI
100</t>
  </si>
  <si>
    <t xml:space="preserve">Perizia di stima
 Schema convenzione standard
</t>
  </si>
  <si>
    <t xml:space="preserve">OGNI CONVENZIONE
OGNI ATTO
</t>
  </si>
  <si>
    <t xml:space="preserve">% convenzioni con perizia
% convenzioni su schema tipo
</t>
  </si>
  <si>
    <t>Sottostima valore aree cedute
Accettazione aree non idonee
Riduzione indebita obblighi del privato
Favoritismi verso operatore</t>
  </si>
  <si>
    <t>Istruttoria tecnica pubblica e motivata
Verifica conformità con Piano Intercomunale del Parco Nazionale 5 Terre
Pubblicazione integrale atti e elaborati</t>
  </si>
  <si>
    <t>OGNI PIANO
OGNI PIANO
OGNI PROCEDIMENTO</t>
  </si>
  <si>
    <t>Presenza relazione istruttoria
% piani con verifica formale
% piani pubblicati</t>
  </si>
  <si>
    <t>SI
100
100</t>
  </si>
  <si>
    <t>Pianificazione “su misura” per privati
Riduzione standard/obblighi
Iter accelerato selettivo
Scarsa trasparenza</t>
  </si>
  <si>
    <t>CONCESSIONI ELEVATO RISCHIO COMUNE DRIOMAGGIORE</t>
  </si>
  <si>
    <t xml:space="preserve">Favorire operatori legati da rapporto di parentela e affinità
Concessione di suolo aggiuntivo rispetto a quanto predeterminato </t>
  </si>
  <si>
    <t xml:space="preserve">1). In occasione di ogni procedimento
 2) all'inizio del procedimento </t>
  </si>
  <si>
    <t>1, Informatizzazione delle procedure (si/no)
2. Rilascio dichiarazioni (si/no)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</si>
</sst>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 #,##0_-;_-* &quot;-&quot;_-;_-@_-"/>
    <numFmt numFmtId="43" formatCode="_-* #,##0.00_-;\-* #,##0.00_-;_-* &quot;-&quot;??_-;_-@_-"/>
    <numFmt numFmtId="164" formatCode="_-[$€-2]\ * #,##0.00_-;\-[$€-2]\ * #,##0.00_-;_-[$€-2]\ * &quot;-&quot;??_-"/>
    <numFmt numFmtId="165" formatCode="_(&quot;L.&quot;* #,##0.00_);_(&quot;L.&quot;* \(#,##0.00\);_(&quot;L.&quot;* &quot;-&quot;??_);_(@_)"/>
    <numFmt numFmtId="166" formatCode="_-[$€-2]\ * #,##0.00_-;\-[$€-2]\ * #,##0.00_-;_-[$€-2]\ * \-??_-"/>
    <numFmt numFmtId="167" formatCode="_-* #,##0.00_-;\-* #,##0.00_-;_-* \-??_-;_-@_-"/>
    <numFmt numFmtId="168" formatCode="_-* #,##0_-;\-* #,##0_-;_-* \-_-;_-@_-"/>
    <numFmt numFmtId="169" formatCode="_(&quot;L.&quot;* #,##0.00_);_(&quot;L.&quot;* \(#,##0.00\);_(&quot;L.&quot;* \-??_);_(@_)"/>
  </numFmts>
  <fonts count="73" x14ac:knownFonts="1">
    <font>
      <sz val="11"/>
      <color theme="1"/>
      <name val="Century Gothic"/>
      <family val="2"/>
      <scheme val="minor"/>
    </font>
    <font>
      <sz val="9"/>
      <color theme="1"/>
      <name val="Tahoma"/>
      <family val="2"/>
    </font>
    <font>
      <sz val="10"/>
      <name val="Arial"/>
      <family val="2"/>
    </font>
    <font>
      <b/>
      <sz val="10"/>
      <name val="Tahoma"/>
      <family val="2"/>
    </font>
    <font>
      <sz val="10"/>
      <name val="Tahoma"/>
      <family val="2"/>
    </font>
    <font>
      <sz val="10"/>
      <name val="Arial"/>
      <family val="2"/>
    </font>
    <font>
      <sz val="9"/>
      <color indexed="81"/>
      <name val="Tahoma"/>
      <family val="2"/>
    </font>
    <font>
      <sz val="11"/>
      <color indexed="81"/>
      <name val="Tahoma"/>
      <family val="2"/>
    </font>
    <font>
      <sz val="11"/>
      <color indexed="8"/>
      <name val="Calibri"/>
      <family val="2"/>
    </font>
    <font>
      <b/>
      <sz val="9"/>
      <color indexed="81"/>
      <name val="Tahoma"/>
      <family val="2"/>
    </font>
    <font>
      <b/>
      <sz val="14"/>
      <name val="Tahoma"/>
      <family val="2"/>
    </font>
    <font>
      <sz val="11"/>
      <color theme="1"/>
      <name val="Tahoma"/>
      <family val="2"/>
    </font>
    <font>
      <sz val="11"/>
      <name val="Century Gothic"/>
      <family val="2"/>
      <scheme val="minor"/>
    </font>
    <font>
      <sz val="10"/>
      <color theme="1"/>
      <name val="Tahoma"/>
      <family val="2"/>
    </font>
    <font>
      <sz val="10"/>
      <color rgb="FFFF0000"/>
      <name val="Tahoma"/>
      <family val="2"/>
    </font>
    <font>
      <b/>
      <sz val="11"/>
      <color theme="1"/>
      <name val="Century Gothic"/>
      <family val="2"/>
      <scheme val="minor"/>
    </font>
    <font>
      <b/>
      <sz val="10"/>
      <color theme="1"/>
      <name val="Tahoma"/>
      <family val="2"/>
    </font>
    <font>
      <b/>
      <sz val="22"/>
      <color theme="0"/>
      <name val="Century Gothic"/>
      <family val="2"/>
      <scheme val="minor"/>
    </font>
    <font>
      <b/>
      <sz val="14"/>
      <color theme="1"/>
      <name val="Century Gothic"/>
      <family val="2"/>
      <scheme val="minor"/>
    </font>
    <font>
      <sz val="14"/>
      <name val="Tahoma"/>
      <family val="2"/>
    </font>
    <font>
      <sz val="11"/>
      <color rgb="FF000000"/>
      <name val="Calibri"/>
      <family val="2"/>
    </font>
    <font>
      <sz val="10"/>
      <color rgb="FF000000"/>
      <name val="Tahoma"/>
      <family val="2"/>
    </font>
    <font>
      <b/>
      <sz val="14"/>
      <color rgb="FFFFFFFF"/>
      <name val="Calibri"/>
      <family val="2"/>
    </font>
    <font>
      <b/>
      <sz val="12"/>
      <color rgb="FFFFFFFF"/>
      <name val="Calibri"/>
      <family val="2"/>
    </font>
    <font>
      <b/>
      <sz val="22"/>
      <color rgb="FFFFFFFF"/>
      <name val="Calibri"/>
      <family val="2"/>
    </font>
    <font>
      <sz val="10"/>
      <color rgb="FF000000"/>
      <name val="Arial"/>
      <family val="2"/>
    </font>
    <font>
      <b/>
      <sz val="10"/>
      <color rgb="FF000000"/>
      <name val="Tahoma"/>
      <family val="2"/>
    </font>
    <font>
      <sz val="11"/>
      <color rgb="FF000000"/>
      <name val="Tahoma"/>
      <family val="2"/>
    </font>
    <font>
      <sz val="11"/>
      <color indexed="8"/>
      <name val="Tahoma"/>
      <family val="2"/>
    </font>
    <font>
      <sz val="11"/>
      <color theme="1"/>
      <name val="Arial"/>
      <family val="2"/>
    </font>
    <font>
      <sz val="11"/>
      <color rgb="FF000000"/>
      <name val="Calibri"/>
      <family val="2"/>
      <charset val="1"/>
    </font>
    <font>
      <sz val="10"/>
      <name val="Arial"/>
      <family val="2"/>
      <charset val="1"/>
    </font>
    <font>
      <sz val="10"/>
      <color rgb="FF000000"/>
      <name val="Arial"/>
      <family val="2"/>
      <charset val="1"/>
    </font>
    <font>
      <sz val="11"/>
      <color rgb="FF000000"/>
      <name val="Tahoma"/>
      <family val="2"/>
      <charset val="1"/>
    </font>
    <font>
      <sz val="11"/>
      <color rgb="FF000000"/>
      <name val="Arial"/>
      <family val="2"/>
      <charset val="1"/>
    </font>
    <font>
      <b/>
      <sz val="16"/>
      <color theme="1"/>
      <name val="Tahoma"/>
      <family val="2"/>
    </font>
    <font>
      <sz val="11"/>
      <color theme="1"/>
      <name val="Calibri"/>
      <family val="2"/>
    </font>
    <font>
      <b/>
      <sz val="10"/>
      <color rgb="FFFF0000"/>
      <name val="Tahoma"/>
      <family val="2"/>
    </font>
    <font>
      <b/>
      <sz val="16"/>
      <name val="Tahoma"/>
      <family val="2"/>
    </font>
    <font>
      <sz val="11"/>
      <color rgb="FFFF0000"/>
      <name val="Century Gothic"/>
      <family val="2"/>
      <scheme val="minor"/>
    </font>
    <font>
      <b/>
      <sz val="8"/>
      <name val="Tahoma"/>
      <family val="2"/>
    </font>
    <font>
      <sz val="8"/>
      <name val="Tahoma"/>
      <family val="2"/>
    </font>
    <font>
      <sz val="9"/>
      <name val="Tahoma"/>
      <family val="2"/>
    </font>
    <font>
      <sz val="9"/>
      <color rgb="FFFF0000"/>
      <name val="Tahoma"/>
      <family val="2"/>
    </font>
    <font>
      <sz val="9"/>
      <name val="Century Gothic"/>
      <family val="2"/>
      <scheme val="minor"/>
    </font>
    <font>
      <b/>
      <strike/>
      <sz val="10"/>
      <color theme="1"/>
      <name val="Tahoma"/>
      <family val="2"/>
    </font>
    <font>
      <strike/>
      <sz val="10"/>
      <name val="Tahoma"/>
      <family val="2"/>
    </font>
    <font>
      <b/>
      <strike/>
      <sz val="14"/>
      <name val="Tahoma"/>
      <family val="2"/>
    </font>
    <font>
      <strike/>
      <sz val="11"/>
      <color theme="1"/>
      <name val="Century Gothic"/>
      <family val="2"/>
      <scheme val="minor"/>
    </font>
    <font>
      <b/>
      <sz val="15"/>
      <color theme="1"/>
      <name val="Century Gothic"/>
      <family val="2"/>
      <scheme val="minor"/>
    </font>
    <font>
      <b/>
      <sz val="15"/>
      <name val="Century Gothic"/>
      <family val="2"/>
      <scheme val="minor"/>
    </font>
    <font>
      <b/>
      <sz val="20"/>
      <name val="Century Gothic"/>
      <family val="2"/>
      <scheme val="minor"/>
    </font>
    <font>
      <sz val="20"/>
      <name val="Century Gothic"/>
      <family val="2"/>
      <scheme val="minor"/>
    </font>
    <font>
      <b/>
      <strike/>
      <sz val="20"/>
      <name val="Century Gothic"/>
      <family val="2"/>
      <scheme val="minor"/>
    </font>
    <font>
      <b/>
      <sz val="12"/>
      <name val="Century Gothic"/>
      <family val="2"/>
      <scheme val="minor"/>
    </font>
    <font>
      <sz val="11"/>
      <name val="Calibri"/>
      <family val="2"/>
    </font>
    <font>
      <sz val="12"/>
      <color theme="3" tint="-0.499984740745262"/>
      <name val="Century Gothic"/>
      <family val="2"/>
      <scheme val="minor"/>
    </font>
    <font>
      <sz val="12"/>
      <color theme="0"/>
      <name val="Century Gothic"/>
      <family val="2"/>
      <scheme val="minor"/>
    </font>
    <font>
      <b/>
      <sz val="10"/>
      <color theme="0"/>
      <name val="Tahoma"/>
      <family val="2"/>
    </font>
    <font>
      <b/>
      <sz val="48"/>
      <color rgb="FF000000"/>
      <name val="Aptos Black"/>
      <family val="2"/>
    </font>
    <font>
      <b/>
      <sz val="36"/>
      <color theme="1"/>
      <name val="Aptos Black"/>
      <family val="2"/>
    </font>
    <font>
      <sz val="10"/>
      <name val="Tahoma"/>
      <family val="2"/>
      <charset val="1"/>
    </font>
    <font>
      <b/>
      <sz val="48"/>
      <color theme="3" tint="-0.499984740745262"/>
      <name val="Aptos Black"/>
      <family val="2"/>
    </font>
    <font>
      <b/>
      <sz val="14"/>
      <color theme="1"/>
      <name val="Aptos Black"/>
      <family val="2"/>
    </font>
    <font>
      <b/>
      <sz val="48"/>
      <color rgb="FF002060"/>
      <name val="Aptos Black"/>
      <family val="2"/>
    </font>
    <font>
      <sz val="14"/>
      <color theme="0"/>
      <name val="Tahoma"/>
      <family val="2"/>
    </font>
    <font>
      <sz val="10"/>
      <color theme="0"/>
      <name val="Tahoma"/>
      <family val="2"/>
    </font>
    <font>
      <sz val="10"/>
      <color rgb="FF00B050"/>
      <name val="Tahoma"/>
      <family val="2"/>
    </font>
    <font>
      <sz val="20"/>
      <color theme="1"/>
      <name val="Century Gothic"/>
      <family val="2"/>
      <scheme val="minor"/>
    </font>
    <font>
      <b/>
      <sz val="12"/>
      <color rgb="FF000000"/>
      <name val="Tahoma"/>
      <family val="2"/>
    </font>
    <font>
      <b/>
      <sz val="14"/>
      <color rgb="FF000000"/>
      <name val="Tahoma"/>
      <family val="2"/>
    </font>
    <font>
      <b/>
      <sz val="12"/>
      <name val="Tahoma"/>
      <family val="2"/>
    </font>
    <font>
      <sz val="10"/>
      <name val="Century Gothic"/>
      <family val="2"/>
      <scheme val="minor"/>
    </font>
  </fonts>
  <fills count="53">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FFFF66"/>
        <bgColor indexed="64"/>
      </patternFill>
    </fill>
    <fill>
      <patternFill patternType="solid">
        <fgColor rgb="FFFFFF99"/>
        <bgColor indexed="64"/>
      </patternFill>
    </fill>
    <fill>
      <patternFill patternType="solid">
        <fgColor theme="5" tint="0.79998168889431442"/>
        <bgColor indexed="64"/>
      </patternFill>
    </fill>
    <fill>
      <patternFill patternType="solid">
        <fgColor rgb="FF92D050"/>
        <bgColor indexed="64"/>
      </patternFill>
    </fill>
    <fill>
      <patternFill patternType="solid">
        <fgColor theme="0"/>
        <bgColor indexed="64"/>
      </patternFill>
    </fill>
    <fill>
      <patternFill patternType="solid">
        <fgColor theme="6" tint="0.39997558519241921"/>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theme="0" tint="-4.9989318521683403E-2"/>
        <bgColor indexed="64"/>
      </patternFill>
    </fill>
    <fill>
      <patternFill patternType="solid">
        <fgColor theme="4" tint="-0.249977111117893"/>
        <bgColor indexed="64"/>
      </patternFill>
    </fill>
    <fill>
      <patternFill patternType="solid">
        <fgColor rgb="FFFFC000"/>
        <bgColor indexed="64"/>
      </patternFill>
    </fill>
    <fill>
      <patternFill patternType="solid">
        <fgColor rgb="FF00B050"/>
        <bgColor rgb="FF00B050"/>
      </patternFill>
    </fill>
    <fill>
      <patternFill patternType="solid">
        <fgColor rgb="FF953735"/>
        <bgColor rgb="FF953735"/>
      </patternFill>
    </fill>
    <fill>
      <patternFill patternType="solid">
        <fgColor rgb="FFFFC000"/>
        <bgColor rgb="FFFFC000"/>
      </patternFill>
    </fill>
    <fill>
      <patternFill patternType="solid">
        <fgColor rgb="FFB9CDE5"/>
        <bgColor rgb="FFB9CDE5"/>
      </patternFill>
    </fill>
    <fill>
      <patternFill patternType="solid">
        <fgColor theme="0" tint="-0.14999847407452621"/>
        <bgColor indexed="64"/>
      </patternFill>
    </fill>
    <fill>
      <patternFill patternType="solid">
        <fgColor rgb="FF00B0F0"/>
        <bgColor indexed="64"/>
      </patternFill>
    </fill>
    <fill>
      <patternFill patternType="solid">
        <fgColor theme="7" tint="0.59999389629810485"/>
        <bgColor indexed="64"/>
      </patternFill>
    </fill>
    <fill>
      <patternFill patternType="solid">
        <fgColor theme="4" tint="0.39997558519241921"/>
        <bgColor indexed="64"/>
      </patternFill>
    </fill>
    <fill>
      <patternFill patternType="solid">
        <fgColor theme="5" tint="0.59999389629810485"/>
        <bgColor rgb="FFE6B9B8"/>
      </patternFill>
    </fill>
    <fill>
      <patternFill patternType="solid">
        <fgColor theme="6" tint="0.39997558519241921"/>
        <bgColor rgb="FFD7E4BD"/>
      </patternFill>
    </fill>
    <fill>
      <patternFill patternType="solid">
        <fgColor theme="9" tint="0.59999389629810485"/>
        <bgColor indexed="64"/>
      </patternFill>
    </fill>
    <fill>
      <patternFill patternType="solid">
        <fgColor rgb="FFB9CDE5"/>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theme="6" tint="-0.499984740745262"/>
        <bgColor rgb="FFD7E4BD"/>
      </patternFill>
    </fill>
    <fill>
      <patternFill patternType="solid">
        <fgColor rgb="FF00B050"/>
        <bgColor rgb="FFD7E4BD"/>
      </patternFill>
    </fill>
    <fill>
      <patternFill patternType="solid">
        <fgColor theme="5" tint="-0.249977111117893"/>
        <bgColor rgb="FFE6B9B8"/>
      </patternFill>
    </fill>
    <fill>
      <patternFill patternType="solid">
        <fgColor theme="3"/>
        <bgColor rgb="FFB9CDE5"/>
      </patternFill>
    </fill>
    <fill>
      <patternFill patternType="solid">
        <fgColor theme="8" tint="-0.249977111117893"/>
        <bgColor indexed="64"/>
      </patternFill>
    </fill>
    <fill>
      <patternFill patternType="solid">
        <fgColor rgb="FFFFFF00"/>
        <bgColor rgb="FFD7E4BD"/>
      </patternFill>
    </fill>
    <fill>
      <patternFill patternType="solid">
        <fgColor theme="4" tint="0.39997558519241921"/>
        <bgColor rgb="FFD7E4BD"/>
      </patternFill>
    </fill>
    <fill>
      <patternFill patternType="solid">
        <fgColor theme="6"/>
        <bgColor indexed="64"/>
      </patternFill>
    </fill>
    <fill>
      <patternFill patternType="solid">
        <fgColor theme="6"/>
        <bgColor rgb="FFD7E4BD"/>
      </patternFill>
    </fill>
    <fill>
      <patternFill patternType="solid">
        <fgColor theme="6" tint="0.59999389629810485"/>
        <bgColor rgb="FFD7E4BD"/>
      </patternFill>
    </fill>
    <fill>
      <patternFill patternType="solid">
        <fgColor theme="3" tint="0.79998168889431442"/>
        <bgColor indexed="64"/>
      </patternFill>
    </fill>
    <fill>
      <patternFill patternType="solid">
        <fgColor theme="2" tint="-0.249977111117893"/>
        <bgColor rgb="FFD7E4BD"/>
      </patternFill>
    </fill>
    <fill>
      <patternFill patternType="solid">
        <fgColor theme="2" tint="-0.249977111117893"/>
        <bgColor indexed="64"/>
      </patternFill>
    </fill>
    <fill>
      <patternFill patternType="solid">
        <fgColor theme="8" tint="0.79998168889431442"/>
        <bgColor rgb="FFD7E4BD"/>
      </patternFill>
    </fill>
    <fill>
      <patternFill patternType="solid">
        <fgColor rgb="FFFAFA26"/>
        <bgColor rgb="FFD7E4BD"/>
      </patternFill>
    </fill>
    <fill>
      <patternFill patternType="solid">
        <fgColor rgb="FFFAFA26"/>
        <bgColor indexed="64"/>
      </patternFill>
    </fill>
    <fill>
      <patternFill patternType="solid">
        <fgColor rgb="FFFFD55D"/>
        <bgColor indexed="64"/>
      </patternFill>
    </fill>
    <fill>
      <patternFill patternType="solid">
        <fgColor theme="5" tint="0.79998168889431442"/>
        <bgColor rgb="FFD7E4BD"/>
      </patternFill>
    </fill>
    <fill>
      <patternFill patternType="solid">
        <fgColor rgb="FF7030A0"/>
        <bgColor indexed="64"/>
      </patternFill>
    </fill>
    <fill>
      <patternFill patternType="solid">
        <fgColor rgb="FF7030A0"/>
        <bgColor rgb="FFD7E4BD"/>
      </patternFill>
    </fill>
    <fill>
      <patternFill patternType="solid">
        <fgColor rgb="FFC5F0FF"/>
        <bgColor indexed="64"/>
      </patternFill>
    </fill>
    <fill>
      <patternFill patternType="solid">
        <fgColor rgb="FFC6D6EC"/>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style="thin">
        <color rgb="FF000000"/>
      </left>
      <right style="thin">
        <color rgb="FF000000"/>
      </right>
      <top style="thin">
        <color rgb="FF000000"/>
      </top>
      <bottom style="thin">
        <color rgb="FF000000"/>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right style="thin">
        <color rgb="FF000000"/>
      </right>
      <top style="thin">
        <color rgb="FF000000"/>
      </top>
      <bottom style="thin">
        <color rgb="FF000000"/>
      </bottom>
      <diagonal/>
    </border>
    <border>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rgb="FF000000"/>
      </left>
      <right style="thin">
        <color rgb="FF000000"/>
      </right>
      <top/>
      <bottom style="thin">
        <color rgb="FF000000"/>
      </bottom>
      <diagonal/>
    </border>
  </borders>
  <cellStyleXfs count="38">
    <xf numFmtId="0" fontId="0" fillId="0" borderId="0"/>
    <xf numFmtId="164"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8" fillId="0" borderId="0"/>
    <xf numFmtId="0" fontId="5" fillId="0" borderId="0"/>
    <xf numFmtId="0" fontId="2" fillId="0" borderId="0"/>
    <xf numFmtId="0" fontId="2" fillId="0" borderId="0"/>
    <xf numFmtId="0" fontId="11" fillId="0" borderId="0"/>
    <xf numFmtId="9" fontId="8" fillId="0" borderId="0" applyFont="0" applyFill="0" applyBorder="0" applyAlignment="0" applyProtection="0"/>
    <xf numFmtId="165" fontId="2" fillId="0" borderId="0" applyFont="0" applyFill="0" applyBorder="0" applyAlignment="0" applyProtection="0"/>
    <xf numFmtId="0" fontId="20" fillId="0" borderId="0"/>
    <xf numFmtId="0" fontId="25" fillId="0" borderId="0"/>
    <xf numFmtId="0" fontId="25" fillId="0" borderId="0"/>
    <xf numFmtId="0" fontId="25" fillId="0" borderId="0"/>
    <xf numFmtId="0" fontId="28" fillId="0" borderId="0"/>
    <xf numFmtId="0" fontId="29" fillId="0" borderId="0"/>
    <xf numFmtId="0" fontId="30" fillId="0" borderId="0"/>
    <xf numFmtId="166" fontId="30" fillId="0" borderId="0" applyBorder="0" applyProtection="0"/>
    <xf numFmtId="167" fontId="30" fillId="0" borderId="0" applyBorder="0" applyProtection="0"/>
    <xf numFmtId="168" fontId="30" fillId="0" borderId="0" applyBorder="0" applyProtection="0"/>
    <xf numFmtId="0" fontId="31" fillId="0" borderId="0"/>
    <xf numFmtId="0" fontId="31" fillId="0" borderId="0"/>
    <xf numFmtId="0" fontId="32" fillId="0" borderId="0"/>
    <xf numFmtId="0" fontId="30" fillId="0" borderId="0"/>
    <xf numFmtId="0" fontId="31" fillId="0" borderId="0"/>
    <xf numFmtId="0" fontId="31" fillId="0" borderId="0"/>
    <xf numFmtId="0" fontId="32" fillId="0" borderId="0"/>
    <xf numFmtId="0" fontId="31" fillId="0" borderId="0"/>
    <xf numFmtId="0" fontId="33" fillId="0" borderId="0"/>
    <xf numFmtId="0" fontId="33" fillId="0" borderId="0"/>
    <xf numFmtId="0" fontId="30" fillId="0" borderId="0"/>
    <xf numFmtId="0" fontId="34" fillId="0" borderId="0"/>
    <xf numFmtId="9" fontId="30" fillId="0" borderId="0" applyBorder="0" applyProtection="0"/>
    <xf numFmtId="0" fontId="32" fillId="0" borderId="0"/>
    <xf numFmtId="169" fontId="30" fillId="0" borderId="0" applyBorder="0" applyProtection="0"/>
  </cellStyleXfs>
  <cellXfs count="373">
    <xf numFmtId="0" fontId="0" fillId="0" borderId="0" xfId="0"/>
    <xf numFmtId="0" fontId="4" fillId="0" borderId="0" xfId="4" applyFont="1"/>
    <xf numFmtId="0" fontId="3" fillId="0" borderId="0" xfId="4" applyFont="1" applyAlignment="1">
      <alignment vertical="center" wrapText="1"/>
    </xf>
    <xf numFmtId="0" fontId="3" fillId="7" borderId="1" xfId="4" applyFont="1" applyFill="1" applyBorder="1" applyAlignment="1">
      <alignment horizontal="center" vertical="center" wrapText="1"/>
    </xf>
    <xf numFmtId="0" fontId="15" fillId="0" borderId="0" xfId="0" applyFont="1"/>
    <xf numFmtId="0" fontId="3" fillId="22" borderId="1" xfId="4" applyFont="1" applyFill="1" applyBorder="1" applyAlignment="1">
      <alignment horizontal="center" vertical="center" wrapText="1"/>
    </xf>
    <xf numFmtId="0" fontId="20" fillId="0" borderId="0" xfId="13" applyAlignment="1">
      <alignment wrapText="1"/>
    </xf>
    <xf numFmtId="0" fontId="21" fillId="0" borderId="0" xfId="13" applyFont="1" applyAlignment="1">
      <alignment wrapText="1"/>
    </xf>
    <xf numFmtId="0" fontId="36" fillId="9" borderId="0" xfId="13" applyFont="1" applyFill="1" applyAlignment="1">
      <alignment wrapText="1"/>
    </xf>
    <xf numFmtId="0" fontId="20" fillId="0" borderId="0" xfId="13" applyAlignment="1">
      <alignment horizontal="center" wrapText="1"/>
    </xf>
    <xf numFmtId="0" fontId="10" fillId="4" borderId="1" xfId="4" applyFont="1" applyFill="1" applyBorder="1" applyAlignment="1">
      <alignment horizontal="center" vertical="center" wrapText="1"/>
    </xf>
    <xf numFmtId="0" fontId="10" fillId="24" borderId="1" xfId="4" applyFont="1" applyFill="1" applyBorder="1" applyAlignment="1">
      <alignment horizontal="center" vertical="center" wrapText="1"/>
    </xf>
    <xf numFmtId="0" fontId="4" fillId="3" borderId="1" xfId="8" applyFont="1" applyFill="1" applyBorder="1" applyAlignment="1">
      <alignment vertical="center" wrapText="1"/>
    </xf>
    <xf numFmtId="0" fontId="10" fillId="4" borderId="1" xfId="8" applyFont="1" applyFill="1" applyBorder="1" applyAlignment="1">
      <alignment horizontal="center" vertical="center" wrapText="1"/>
    </xf>
    <xf numFmtId="0" fontId="35" fillId="16" borderId="1" xfId="8" applyFont="1" applyFill="1" applyBorder="1" applyAlignment="1">
      <alignment horizontal="center" vertical="center" wrapText="1"/>
    </xf>
    <xf numFmtId="0" fontId="38" fillId="0" borderId="0" xfId="4" applyFont="1" applyAlignment="1">
      <alignment horizontal="center" vertical="center"/>
    </xf>
    <xf numFmtId="0" fontId="4" fillId="4" borderId="2" xfId="8" applyFont="1" applyFill="1" applyBorder="1" applyAlignment="1">
      <alignment vertical="center" wrapText="1"/>
    </xf>
    <xf numFmtId="0" fontId="4" fillId="0" borderId="1" xfId="4" applyFont="1" applyBorder="1" applyAlignment="1">
      <alignment horizontal="center" vertical="center"/>
    </xf>
    <xf numFmtId="0" fontId="3" fillId="22" borderId="1" xfId="4" applyFont="1" applyFill="1" applyBorder="1" applyAlignment="1">
      <alignment vertical="center" wrapText="1"/>
    </xf>
    <xf numFmtId="0" fontId="13" fillId="8" borderId="1" xfId="14" applyFont="1" applyFill="1" applyBorder="1" applyAlignment="1">
      <alignment vertical="center" wrapText="1"/>
    </xf>
    <xf numFmtId="0" fontId="16" fillId="8" borderId="2" xfId="14" applyFont="1" applyFill="1" applyBorder="1" applyAlignment="1">
      <alignment horizontal="left" vertical="center" wrapText="1"/>
    </xf>
    <xf numFmtId="0" fontId="3" fillId="23" borderId="1" xfId="4" applyFont="1" applyFill="1" applyBorder="1" applyAlignment="1">
      <alignment vertical="center" wrapText="1"/>
    </xf>
    <xf numFmtId="0" fontId="3" fillId="21" borderId="1" xfId="4" applyFont="1" applyFill="1" applyBorder="1" applyAlignment="1">
      <alignment vertical="center" wrapText="1"/>
    </xf>
    <xf numFmtId="0" fontId="3" fillId="21" borderId="4" xfId="4" applyFont="1" applyFill="1" applyBorder="1" applyAlignment="1">
      <alignment horizontal="center" vertical="center" wrapText="1"/>
    </xf>
    <xf numFmtId="0" fontId="3" fillId="27" borderId="1" xfId="4" applyFont="1" applyFill="1" applyBorder="1" applyAlignment="1">
      <alignment vertical="center" wrapText="1"/>
    </xf>
    <xf numFmtId="0" fontId="13" fillId="8" borderId="2" xfId="14" applyFont="1" applyFill="1" applyBorder="1" applyAlignment="1">
      <alignment vertical="center" wrapText="1"/>
    </xf>
    <xf numFmtId="0" fontId="4" fillId="21" borderId="6" xfId="4" applyFont="1" applyFill="1" applyBorder="1" applyAlignment="1">
      <alignment vertical="center" wrapText="1"/>
    </xf>
    <xf numFmtId="0" fontId="4" fillId="27" borderId="6" xfId="4" applyFont="1" applyFill="1" applyBorder="1" applyAlignment="1">
      <alignment vertical="center" wrapText="1"/>
    </xf>
    <xf numFmtId="0" fontId="4" fillId="22" borderId="1" xfId="4" applyFont="1" applyFill="1" applyBorder="1" applyAlignment="1">
      <alignment horizontal="left" vertical="center" wrapText="1"/>
    </xf>
    <xf numFmtId="0" fontId="13" fillId="8" borderId="2" xfId="14" applyFont="1" applyFill="1" applyBorder="1" applyAlignment="1">
      <alignment horizontal="left" vertical="center" wrapText="1"/>
    </xf>
    <xf numFmtId="0" fontId="4" fillId="23" borderId="1" xfId="4" applyFont="1" applyFill="1" applyBorder="1" applyAlignment="1">
      <alignment vertical="center" wrapText="1"/>
    </xf>
    <xf numFmtId="0" fontId="3" fillId="6" borderId="19" xfId="4" applyFont="1" applyFill="1" applyBorder="1" applyAlignment="1">
      <alignment vertical="center" wrapText="1"/>
    </xf>
    <xf numFmtId="0" fontId="3" fillId="6" borderId="23" xfId="4" applyFont="1" applyFill="1" applyBorder="1" applyAlignment="1">
      <alignment vertical="center" wrapText="1"/>
    </xf>
    <xf numFmtId="0" fontId="26" fillId="26" borderId="1" xfId="14" applyFont="1" applyFill="1" applyBorder="1" applyAlignment="1">
      <alignment horizontal="center" vertical="center" wrapText="1"/>
    </xf>
    <xf numFmtId="0" fontId="26" fillId="25" borderId="1" xfId="14" applyFont="1" applyFill="1" applyBorder="1" applyAlignment="1">
      <alignment horizontal="center" vertical="center" wrapText="1"/>
    </xf>
    <xf numFmtId="0" fontId="26" fillId="20" borderId="1" xfId="14" applyFont="1" applyFill="1" applyBorder="1" applyAlignment="1">
      <alignment horizontal="center" vertical="center" wrapText="1"/>
    </xf>
    <xf numFmtId="0" fontId="40" fillId="5" borderId="1" xfId="4" applyFont="1" applyFill="1" applyBorder="1" applyAlignment="1">
      <alignment horizontal="center" vertical="center" wrapText="1"/>
    </xf>
    <xf numFmtId="0" fontId="21" fillId="20" borderId="1" xfId="14" applyFont="1" applyFill="1" applyBorder="1" applyAlignment="1">
      <alignment horizontal="center" vertical="center" wrapText="1"/>
    </xf>
    <xf numFmtId="0" fontId="21" fillId="25" borderId="1" xfId="14" applyFont="1" applyFill="1" applyBorder="1" applyAlignment="1">
      <alignment horizontal="center" vertical="center" wrapText="1"/>
    </xf>
    <xf numFmtId="0" fontId="41" fillId="5" borderId="1" xfId="4" applyFont="1" applyFill="1" applyBorder="1" applyAlignment="1">
      <alignment horizontal="center" vertical="center" wrapText="1"/>
    </xf>
    <xf numFmtId="0" fontId="42" fillId="3" borderId="1" xfId="8" applyFont="1" applyFill="1" applyBorder="1" applyAlignment="1">
      <alignment vertical="center" wrapText="1"/>
    </xf>
    <xf numFmtId="0" fontId="0" fillId="0" borderId="8" xfId="0" applyBorder="1"/>
    <xf numFmtId="0" fontId="45" fillId="0" borderId="1" xfId="0" applyFont="1" applyBorder="1" applyAlignment="1">
      <alignment horizontal="center" vertical="center" wrapText="1"/>
    </xf>
    <xf numFmtId="0" fontId="45" fillId="0" borderId="1" xfId="8" applyFont="1" applyBorder="1" applyAlignment="1">
      <alignment vertical="center" wrapText="1"/>
    </xf>
    <xf numFmtId="0" fontId="46" fillId="4" borderId="1" xfId="8" applyFont="1" applyFill="1" applyBorder="1" applyAlignment="1">
      <alignment vertical="center" wrapText="1"/>
    </xf>
    <xf numFmtId="0" fontId="47" fillId="4" borderId="4" xfId="8" applyFont="1" applyFill="1" applyBorder="1" applyAlignment="1">
      <alignment horizontal="center" vertical="center" wrapText="1"/>
    </xf>
    <xf numFmtId="0" fontId="46" fillId="24" borderId="4" xfId="8" applyFont="1" applyFill="1" applyBorder="1" applyAlignment="1">
      <alignment horizontal="left" vertical="center" wrapText="1"/>
    </xf>
    <xf numFmtId="0" fontId="46" fillId="24" borderId="1" xfId="8" applyFont="1" applyFill="1" applyBorder="1" applyAlignment="1">
      <alignment vertical="center" wrapText="1"/>
    </xf>
    <xf numFmtId="0" fontId="4" fillId="24" borderId="1" xfId="8" applyFont="1" applyFill="1" applyBorder="1" applyAlignment="1">
      <alignment horizontal="center" vertical="center" wrapText="1"/>
    </xf>
    <xf numFmtId="0" fontId="46" fillId="2" borderId="1" xfId="8" applyFont="1" applyFill="1" applyBorder="1" applyAlignment="1">
      <alignment vertical="center" wrapText="1"/>
    </xf>
    <xf numFmtId="0" fontId="46" fillId="2" borderId="4" xfId="8" applyFont="1" applyFill="1" applyBorder="1" applyAlignment="1">
      <alignment vertical="center" wrapText="1"/>
    </xf>
    <xf numFmtId="0" fontId="48" fillId="9" borderId="0" xfId="0" applyFont="1" applyFill="1"/>
    <xf numFmtId="0" fontId="10" fillId="4" borderId="4" xfId="8" applyFont="1" applyFill="1" applyBorder="1" applyAlignment="1">
      <alignment horizontal="center" vertical="center" wrapText="1"/>
    </xf>
    <xf numFmtId="0" fontId="0" fillId="9" borderId="0" xfId="0" applyFill="1"/>
    <xf numFmtId="0" fontId="4" fillId="4" borderId="1" xfId="8" applyFont="1" applyFill="1" applyBorder="1" applyAlignment="1">
      <alignment vertical="center" wrapText="1"/>
    </xf>
    <xf numFmtId="0" fontId="0" fillId="9" borderId="8" xfId="0" applyFill="1" applyBorder="1"/>
    <xf numFmtId="0" fontId="0" fillId="0" borderId="0" xfId="0" applyAlignment="1">
      <alignment horizontal="center"/>
    </xf>
    <xf numFmtId="0" fontId="46" fillId="24" borderId="1" xfId="8" applyFont="1" applyFill="1" applyBorder="1" applyAlignment="1">
      <alignment horizontal="center" vertical="center" wrapText="1"/>
    </xf>
    <xf numFmtId="0" fontId="0" fillId="9" borderId="0" xfId="0" applyFill="1" applyAlignment="1">
      <alignment horizontal="center"/>
    </xf>
    <xf numFmtId="0" fontId="16" fillId="10" borderId="2" xfId="14" applyFont="1" applyFill="1" applyBorder="1" applyAlignment="1">
      <alignment vertical="center" wrapText="1"/>
    </xf>
    <xf numFmtId="0" fontId="13" fillId="4" borderId="1" xfId="14" applyFont="1" applyFill="1" applyBorder="1" applyAlignment="1">
      <alignment vertical="center" wrapText="1"/>
    </xf>
    <xf numFmtId="0" fontId="35" fillId="4" borderId="1" xfId="14" applyFont="1" applyFill="1" applyBorder="1" applyAlignment="1">
      <alignment horizontal="center" vertical="center" wrapText="1"/>
    </xf>
    <xf numFmtId="0" fontId="13" fillId="3" borderId="1" xfId="14" applyFont="1" applyFill="1" applyBorder="1" applyAlignment="1">
      <alignment vertical="center" wrapText="1"/>
    </xf>
    <xf numFmtId="0" fontId="13" fillId="3" borderId="1" xfId="14" applyFont="1" applyFill="1" applyBorder="1" applyAlignment="1">
      <alignment horizontal="center" vertical="center" wrapText="1"/>
    </xf>
    <xf numFmtId="0" fontId="36" fillId="28" borderId="25" xfId="13" applyFont="1" applyFill="1" applyBorder="1" applyAlignment="1">
      <alignment horizontal="center" vertical="center" wrapText="1"/>
    </xf>
    <xf numFmtId="0" fontId="36" fillId="28" borderId="16" xfId="13" applyFont="1" applyFill="1" applyBorder="1" applyAlignment="1">
      <alignment horizontal="left" vertical="center" wrapText="1"/>
    </xf>
    <xf numFmtId="0" fontId="3" fillId="4" borderId="1" xfId="8" applyFont="1" applyFill="1" applyBorder="1" applyAlignment="1">
      <alignment horizontal="center" vertical="center" wrapText="1"/>
    </xf>
    <xf numFmtId="0" fontId="4" fillId="4" borderId="1" xfId="8" applyFont="1" applyFill="1" applyBorder="1" applyAlignment="1">
      <alignment horizontal="left" vertical="center" wrapText="1"/>
    </xf>
    <xf numFmtId="0" fontId="4" fillId="3" borderId="1" xfId="8" applyFont="1" applyFill="1" applyBorder="1" applyAlignment="1">
      <alignment horizontal="left" vertical="center" wrapText="1"/>
    </xf>
    <xf numFmtId="0" fontId="50" fillId="29" borderId="1" xfId="0" applyFont="1" applyFill="1" applyBorder="1" applyAlignment="1">
      <alignment horizontal="center" vertical="center" wrapText="1"/>
    </xf>
    <xf numFmtId="0" fontId="49" fillId="29" borderId="1" xfId="0" applyFont="1" applyFill="1" applyBorder="1" applyAlignment="1">
      <alignment horizontal="center" vertical="center" wrapText="1"/>
    </xf>
    <xf numFmtId="0" fontId="52" fillId="21" borderId="1" xfId="0" applyFont="1" applyFill="1" applyBorder="1" applyAlignment="1">
      <alignment vertical="center" wrapText="1"/>
    </xf>
    <xf numFmtId="0" fontId="52" fillId="0" borderId="1" xfId="0" applyFont="1" applyBorder="1" applyAlignment="1">
      <alignment vertical="center" wrapText="1"/>
    </xf>
    <xf numFmtId="0" fontId="52" fillId="21" borderId="1" xfId="0" applyFont="1" applyFill="1" applyBorder="1" applyAlignment="1">
      <alignment horizontal="center" vertical="center" wrapText="1"/>
    </xf>
    <xf numFmtId="0" fontId="52"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21" borderId="1" xfId="0" applyFont="1" applyFill="1" applyBorder="1" applyAlignment="1">
      <alignment horizontal="left" vertical="center" wrapText="1"/>
    </xf>
    <xf numFmtId="0" fontId="52" fillId="0" borderId="1" xfId="0" applyFont="1" applyBorder="1" applyAlignment="1">
      <alignment horizontal="left" vertical="center" wrapText="1"/>
    </xf>
    <xf numFmtId="0" fontId="52" fillId="9" borderId="1" xfId="0" applyFont="1" applyFill="1" applyBorder="1" applyAlignment="1">
      <alignment horizontal="left" vertical="center" wrapText="1"/>
    </xf>
    <xf numFmtId="9" fontId="52" fillId="21" borderId="1" xfId="0" applyNumberFormat="1" applyFont="1" applyFill="1" applyBorder="1" applyAlignment="1">
      <alignment horizontal="left" vertical="center" wrapText="1"/>
    </xf>
    <xf numFmtId="0" fontId="20" fillId="0" borderId="0" xfId="13" applyAlignment="1">
      <alignment horizontal="left" vertical="center" wrapText="1"/>
    </xf>
    <xf numFmtId="0" fontId="13" fillId="0" borderId="1" xfId="4" applyFont="1" applyBorder="1" applyAlignment="1">
      <alignment horizontal="center" vertical="center"/>
    </xf>
    <xf numFmtId="0" fontId="4" fillId="0" borderId="1" xfId="4" applyFont="1" applyBorder="1" applyAlignment="1">
      <alignment horizontal="center" vertical="center" wrapText="1"/>
    </xf>
    <xf numFmtId="0" fontId="3" fillId="25" borderId="1" xfId="14" applyFont="1" applyFill="1" applyBorder="1" applyAlignment="1">
      <alignment horizontal="center" vertical="center" wrapText="1"/>
    </xf>
    <xf numFmtId="0" fontId="12" fillId="0" borderId="0" xfId="0" applyFont="1"/>
    <xf numFmtId="0" fontId="55" fillId="0" borderId="0" xfId="13" applyFont="1" applyAlignment="1">
      <alignment horizontal="center" vertical="center" wrapText="1"/>
    </xf>
    <xf numFmtId="0" fontId="13" fillId="3" borderId="1" xfId="8" applyFont="1" applyFill="1" applyBorder="1" applyAlignment="1">
      <alignment horizontal="left" vertical="center" wrapText="1"/>
    </xf>
    <xf numFmtId="0" fontId="3" fillId="6" borderId="27" xfId="4" applyFont="1" applyFill="1" applyBorder="1" applyAlignment="1">
      <alignment vertical="center" wrapText="1"/>
    </xf>
    <xf numFmtId="0" fontId="26" fillId="26" borderId="1" xfId="14" applyFont="1" applyFill="1" applyBorder="1" applyAlignment="1">
      <alignment vertical="center" wrapText="1"/>
    </xf>
    <xf numFmtId="9" fontId="13" fillId="3" borderId="1" xfId="8" applyNumberFormat="1" applyFont="1" applyFill="1" applyBorder="1" applyAlignment="1">
      <alignment horizontal="center" vertical="center" wrapText="1"/>
    </xf>
    <xf numFmtId="0" fontId="3" fillId="13" borderId="18" xfId="4" applyFont="1" applyFill="1" applyBorder="1" applyAlignment="1">
      <alignment vertical="center" wrapText="1"/>
    </xf>
    <xf numFmtId="0" fontId="56" fillId="30" borderId="0" xfId="0" applyFont="1" applyFill="1" applyAlignment="1">
      <alignment horizontal="left" vertical="center" indent="1"/>
    </xf>
    <xf numFmtId="0" fontId="57" fillId="30" borderId="0" xfId="0" applyFont="1" applyFill="1" applyAlignment="1">
      <alignment horizontal="left" vertical="center" indent="1"/>
    </xf>
    <xf numFmtId="0" fontId="56" fillId="30" borderId="0" xfId="0" applyFont="1" applyFill="1" applyAlignment="1">
      <alignment horizontal="center" vertical="center"/>
    </xf>
    <xf numFmtId="0" fontId="58" fillId="32" borderId="1" xfId="14" applyFont="1" applyFill="1" applyBorder="1" applyAlignment="1">
      <alignment horizontal="center" vertical="center" wrapText="1"/>
    </xf>
    <xf numFmtId="0" fontId="58" fillId="33" borderId="1" xfId="14" applyFont="1" applyFill="1" applyBorder="1" applyAlignment="1">
      <alignment horizontal="center" vertical="center" wrapText="1"/>
    </xf>
    <xf numFmtId="0" fontId="58" fillId="34" borderId="1" xfId="14" applyFont="1" applyFill="1" applyBorder="1" applyAlignment="1">
      <alignment horizontal="center" vertical="center" wrapText="1"/>
    </xf>
    <xf numFmtId="0" fontId="62" fillId="30" borderId="0" xfId="0" applyFont="1" applyFill="1" applyAlignment="1">
      <alignment horizontal="left" indent="1"/>
    </xf>
    <xf numFmtId="0" fontId="4" fillId="4" borderId="2" xfId="8" applyFont="1" applyFill="1" applyBorder="1" applyAlignment="1">
      <alignment horizontal="left" vertical="center" wrapText="1"/>
    </xf>
    <xf numFmtId="0" fontId="0" fillId="0" borderId="0" xfId="0" applyAlignment="1">
      <alignment vertical="center"/>
    </xf>
    <xf numFmtId="0" fontId="0" fillId="0" borderId="1" xfId="0" applyBorder="1" applyAlignment="1">
      <alignment vertical="center"/>
    </xf>
    <xf numFmtId="0" fontId="15" fillId="0" borderId="0" xfId="0" applyFont="1" applyAlignment="1">
      <alignment vertical="center"/>
    </xf>
    <xf numFmtId="0" fontId="3" fillId="10" borderId="1" xfId="8" applyFont="1" applyFill="1" applyBorder="1" applyAlignment="1">
      <alignment vertical="center" wrapText="1"/>
    </xf>
    <xf numFmtId="0" fontId="4" fillId="10" borderId="1" xfId="8" applyFont="1" applyFill="1" applyBorder="1" applyAlignment="1">
      <alignment vertical="center" wrapText="1"/>
    </xf>
    <xf numFmtId="9" fontId="26" fillId="20" borderId="0" xfId="14" applyNumberFormat="1" applyFont="1" applyFill="1" applyAlignment="1">
      <alignment horizontal="center" vertical="center" wrapText="1"/>
    </xf>
    <xf numFmtId="0" fontId="16" fillId="10" borderId="3" xfId="14" applyFont="1" applyFill="1" applyBorder="1" applyAlignment="1">
      <alignment vertical="center" wrapText="1"/>
    </xf>
    <xf numFmtId="0" fontId="16" fillId="10" borderId="1" xfId="14" applyFont="1" applyFill="1" applyBorder="1" applyAlignment="1">
      <alignment vertical="center" wrapText="1"/>
    </xf>
    <xf numFmtId="0" fontId="3" fillId="27" borderId="6" xfId="4" applyFont="1" applyFill="1" applyBorder="1" applyAlignment="1">
      <alignment vertical="center" wrapText="1"/>
    </xf>
    <xf numFmtId="0" fontId="26" fillId="36" borderId="2" xfId="14" applyFont="1" applyFill="1" applyBorder="1" applyAlignment="1">
      <alignment horizontal="left" vertical="center" wrapText="1"/>
    </xf>
    <xf numFmtId="0" fontId="16" fillId="2" borderId="1" xfId="14" applyFont="1" applyFill="1" applyBorder="1" applyAlignment="1">
      <alignment vertical="center" wrapText="1"/>
    </xf>
    <xf numFmtId="0" fontId="16" fillId="2" borderId="2" xfId="14" applyFont="1" applyFill="1" applyBorder="1" applyAlignment="1">
      <alignment vertical="center" wrapText="1"/>
    </xf>
    <xf numFmtId="0" fontId="21" fillId="36" borderId="2" xfId="14" applyFont="1" applyFill="1" applyBorder="1" applyAlignment="1">
      <alignment horizontal="left" vertical="center" wrapText="1"/>
    </xf>
    <xf numFmtId="0" fontId="13" fillId="2" borderId="1" xfId="14" applyFont="1" applyFill="1" applyBorder="1" applyAlignment="1">
      <alignment vertical="center" wrapText="1"/>
    </xf>
    <xf numFmtId="0" fontId="13" fillId="2" borderId="3" xfId="14" applyFont="1" applyFill="1" applyBorder="1" applyAlignment="1">
      <alignment vertical="center" wrapText="1"/>
    </xf>
    <xf numFmtId="0" fontId="13" fillId="2" borderId="2" xfId="14" applyFont="1" applyFill="1" applyBorder="1" applyAlignment="1">
      <alignment vertical="center" wrapText="1"/>
    </xf>
    <xf numFmtId="0" fontId="36" fillId="28" borderId="33" xfId="13" applyFont="1" applyFill="1" applyBorder="1" applyAlignment="1">
      <alignment horizontal="left" vertical="center" wrapText="1"/>
    </xf>
    <xf numFmtId="0" fontId="62" fillId="30" borderId="0" xfId="0" applyFont="1" applyFill="1"/>
    <xf numFmtId="0" fontId="26" fillId="25" borderId="1" xfId="14" applyFont="1" applyFill="1" applyBorder="1" applyAlignment="1">
      <alignment vertical="center" wrapText="1"/>
    </xf>
    <xf numFmtId="0" fontId="21" fillId="25" borderId="1" xfId="14" applyFont="1" applyFill="1" applyBorder="1" applyAlignment="1">
      <alignment vertical="center" wrapText="1"/>
    </xf>
    <xf numFmtId="0" fontId="26" fillId="37" borderId="1" xfId="14" applyFont="1" applyFill="1" applyBorder="1" applyAlignment="1">
      <alignment vertical="center" wrapText="1"/>
    </xf>
    <xf numFmtId="0" fontId="26" fillId="37" borderId="2" xfId="14" applyFont="1" applyFill="1" applyBorder="1" applyAlignment="1">
      <alignment vertical="center" wrapText="1"/>
    </xf>
    <xf numFmtId="0" fontId="58" fillId="39" borderId="1" xfId="14" applyFont="1" applyFill="1" applyBorder="1" applyAlignment="1">
      <alignment horizontal="left" vertical="center" wrapText="1"/>
    </xf>
    <xf numFmtId="0" fontId="10" fillId="0" borderId="7" xfId="4" applyFont="1" applyBorder="1" applyAlignment="1">
      <alignment vertical="center" wrapText="1"/>
    </xf>
    <xf numFmtId="0" fontId="10" fillId="0" borderId="9" xfId="4" applyFont="1" applyBorder="1" applyAlignment="1">
      <alignment vertical="center" wrapText="1"/>
    </xf>
    <xf numFmtId="0" fontId="10" fillId="7" borderId="7" xfId="4" applyFont="1" applyFill="1" applyBorder="1" applyAlignment="1">
      <alignment horizontal="center" textRotation="90" wrapText="1"/>
    </xf>
    <xf numFmtId="0" fontId="10" fillId="0" borderId="10" xfId="4" applyFont="1" applyBorder="1" applyAlignment="1">
      <alignment vertical="center" wrapText="1"/>
    </xf>
    <xf numFmtId="0" fontId="19" fillId="7" borderId="2" xfId="4" applyFont="1" applyFill="1" applyBorder="1" applyAlignment="1">
      <alignment horizontal="center" textRotation="90" wrapText="1"/>
    </xf>
    <xf numFmtId="0" fontId="10" fillId="4" borderId="2" xfId="4" applyFont="1" applyFill="1" applyBorder="1" applyAlignment="1">
      <alignment horizontal="center" textRotation="90" wrapText="1"/>
    </xf>
    <xf numFmtId="0" fontId="10" fillId="2" borderId="22" xfId="4" applyFont="1" applyFill="1" applyBorder="1" applyAlignment="1">
      <alignment horizontal="center" vertical="center" wrapText="1"/>
    </xf>
    <xf numFmtId="0" fontId="10" fillId="2" borderId="1" xfId="4" applyFont="1" applyFill="1" applyBorder="1" applyAlignment="1">
      <alignment horizontal="center" vertical="center" wrapText="1"/>
    </xf>
    <xf numFmtId="0" fontId="10" fillId="0" borderId="4" xfId="4" applyFont="1" applyBorder="1" applyAlignment="1">
      <alignment horizontal="center" vertical="center" wrapText="1"/>
    </xf>
    <xf numFmtId="0" fontId="19" fillId="7" borderId="9" xfId="4" applyFont="1" applyFill="1" applyBorder="1" applyAlignment="1">
      <alignment horizontal="center" textRotation="90"/>
    </xf>
    <xf numFmtId="0" fontId="10" fillId="4" borderId="0" xfId="4" applyFont="1" applyFill="1" applyAlignment="1">
      <alignment horizontal="center" vertical="center" wrapText="1"/>
    </xf>
    <xf numFmtId="0" fontId="16" fillId="2" borderId="3" xfId="14" applyFont="1" applyFill="1" applyBorder="1" applyAlignment="1">
      <alignment horizontal="left" vertical="center" wrapText="1"/>
    </xf>
    <xf numFmtId="0" fontId="19" fillId="24" borderId="1" xfId="4" applyFont="1" applyFill="1" applyBorder="1" applyAlignment="1">
      <alignment vertical="center" textRotation="90" wrapText="1"/>
    </xf>
    <xf numFmtId="0" fontId="65" fillId="38" borderId="1" xfId="4" applyFont="1" applyFill="1" applyBorder="1" applyAlignment="1">
      <alignment vertical="center" textRotation="90" wrapText="1"/>
    </xf>
    <xf numFmtId="0" fontId="13" fillId="20" borderId="1" xfId="14" applyFont="1" applyFill="1" applyBorder="1" applyAlignment="1">
      <alignment horizontal="center" vertical="center" wrapText="1"/>
    </xf>
    <xf numFmtId="0" fontId="68" fillId="21" borderId="1" xfId="0" applyFont="1" applyFill="1" applyBorder="1" applyAlignment="1">
      <alignment horizontal="center" vertical="center" wrapText="1"/>
    </xf>
    <xf numFmtId="0" fontId="68" fillId="21" borderId="1" xfId="0" applyFont="1" applyFill="1" applyBorder="1" applyAlignment="1">
      <alignment horizontal="left" vertical="center" wrapText="1"/>
    </xf>
    <xf numFmtId="0" fontId="69" fillId="25" borderId="1" xfId="14" applyFont="1" applyFill="1" applyBorder="1" applyAlignment="1">
      <alignment horizontal="center" vertical="center" wrapText="1"/>
    </xf>
    <xf numFmtId="0" fontId="70" fillId="25" borderId="1" xfId="14" applyFont="1" applyFill="1" applyBorder="1" applyAlignment="1">
      <alignment horizontal="center" vertical="center" wrapText="1"/>
    </xf>
    <xf numFmtId="0" fontId="21" fillId="25" borderId="2" xfId="14" applyFont="1" applyFill="1" applyBorder="1" applyAlignment="1">
      <alignment horizontal="center" vertical="center" wrapText="1"/>
    </xf>
    <xf numFmtId="0" fontId="21" fillId="25" borderId="3" xfId="14" applyFont="1" applyFill="1" applyBorder="1" applyAlignment="1">
      <alignment horizontal="center" vertical="center" wrapText="1"/>
    </xf>
    <xf numFmtId="0" fontId="21" fillId="25" borderId="5" xfId="14" applyFont="1" applyFill="1" applyBorder="1" applyAlignment="1">
      <alignment horizontal="center" vertical="center" wrapText="1"/>
    </xf>
    <xf numFmtId="0" fontId="58" fillId="31" borderId="5" xfId="14" applyFont="1" applyFill="1" applyBorder="1" applyAlignment="1">
      <alignment horizontal="center" vertical="center" wrapText="1"/>
    </xf>
    <xf numFmtId="0" fontId="26" fillId="25" borderId="3" xfId="14" applyFont="1" applyFill="1" applyBorder="1" applyAlignment="1">
      <alignment horizontal="center" vertical="center" wrapText="1"/>
    </xf>
    <xf numFmtId="0" fontId="16" fillId="20" borderId="1" xfId="14" applyFont="1" applyFill="1" applyBorder="1" applyAlignment="1">
      <alignment horizontal="center" vertical="center" wrapText="1"/>
    </xf>
    <xf numFmtId="0" fontId="19" fillId="30" borderId="2" xfId="4" applyFont="1" applyFill="1" applyBorder="1" applyAlignment="1">
      <alignment horizontal="center" textRotation="90" wrapText="1"/>
    </xf>
    <xf numFmtId="0" fontId="10" fillId="30" borderId="2" xfId="4" applyFont="1" applyFill="1" applyBorder="1" applyAlignment="1">
      <alignment horizontal="center" textRotation="90" wrapText="1"/>
    </xf>
    <xf numFmtId="0" fontId="19" fillId="30" borderId="3" xfId="4" applyFont="1" applyFill="1" applyBorder="1" applyAlignment="1">
      <alignment horizontal="center" textRotation="90" wrapText="1"/>
    </xf>
    <xf numFmtId="0" fontId="19" fillId="30" borderId="8" xfId="4" applyFont="1" applyFill="1" applyBorder="1" applyAlignment="1">
      <alignment horizontal="center" textRotation="90" wrapText="1"/>
    </xf>
    <xf numFmtId="0" fontId="19" fillId="30" borderId="5" xfId="4" applyFont="1" applyFill="1" applyBorder="1" applyAlignment="1">
      <alignment horizontal="center" textRotation="90" wrapText="1"/>
    </xf>
    <xf numFmtId="0" fontId="10" fillId="30" borderId="5" xfId="4" applyFont="1" applyFill="1" applyBorder="1" applyAlignment="1">
      <alignment horizontal="center" vertical="center" wrapText="1"/>
    </xf>
    <xf numFmtId="0" fontId="10" fillId="30" borderId="22" xfId="4" applyFont="1" applyFill="1" applyBorder="1" applyAlignment="1">
      <alignment horizontal="center" vertical="center" wrapText="1"/>
    </xf>
    <xf numFmtId="0" fontId="10" fillId="30" borderId="6" xfId="4" applyFont="1" applyFill="1" applyBorder="1" applyAlignment="1">
      <alignment horizontal="center" vertical="center" wrapText="1"/>
    </xf>
    <xf numFmtId="0" fontId="10" fillId="30" borderId="1" xfId="4" applyFont="1" applyFill="1" applyBorder="1" applyAlignment="1">
      <alignment horizontal="center" vertical="center" wrapText="1"/>
    </xf>
    <xf numFmtId="0" fontId="10" fillId="30" borderId="4" xfId="4" applyFont="1" applyFill="1" applyBorder="1" applyAlignment="1">
      <alignment horizontal="center" vertical="center" wrapText="1"/>
    </xf>
    <xf numFmtId="0" fontId="19" fillId="30" borderId="3" xfId="4" applyFont="1" applyFill="1" applyBorder="1" applyAlignment="1">
      <alignment horizontal="center" textRotation="90"/>
    </xf>
    <xf numFmtId="0" fontId="19" fillId="30" borderId="9" xfId="4" applyFont="1" applyFill="1" applyBorder="1" applyAlignment="1">
      <alignment horizontal="center" textRotation="90"/>
    </xf>
    <xf numFmtId="0" fontId="10" fillId="30" borderId="0" xfId="4" applyFont="1" applyFill="1" applyAlignment="1">
      <alignment horizontal="center" vertical="center" wrapText="1"/>
    </xf>
    <xf numFmtId="0" fontId="10" fillId="30" borderId="3" xfId="4" applyFont="1" applyFill="1" applyBorder="1" applyAlignment="1">
      <alignment horizontal="center" textRotation="90" wrapText="1"/>
    </xf>
    <xf numFmtId="0" fontId="3" fillId="30" borderId="23" xfId="4" applyFont="1" applyFill="1" applyBorder="1" applyAlignment="1">
      <alignment horizontal="center" vertical="center" textRotation="255" wrapText="1"/>
    </xf>
    <xf numFmtId="0" fontId="13" fillId="20" borderId="1" xfId="14" applyFont="1" applyFill="1" applyBorder="1" applyAlignment="1">
      <alignment horizontal="center" vertical="top" wrapText="1"/>
    </xf>
    <xf numFmtId="0" fontId="21" fillId="25" borderId="2" xfId="14" applyFont="1" applyFill="1" applyBorder="1" applyAlignment="1">
      <alignment vertical="center" wrapText="1"/>
    </xf>
    <xf numFmtId="0" fontId="21" fillId="25" borderId="5" xfId="14" applyFont="1" applyFill="1" applyBorder="1" applyAlignment="1">
      <alignment vertical="center" wrapText="1"/>
    </xf>
    <xf numFmtId="0" fontId="4" fillId="20" borderId="1" xfId="14" applyFont="1" applyFill="1" applyBorder="1" applyAlignment="1">
      <alignment horizontal="center" vertical="center" wrapText="1"/>
    </xf>
    <xf numFmtId="0" fontId="4" fillId="20" borderId="2" xfId="14" applyFont="1" applyFill="1" applyBorder="1" applyAlignment="1">
      <alignment horizontal="center" vertical="center" wrapText="1"/>
    </xf>
    <xf numFmtId="0" fontId="51" fillId="0" borderId="1" xfId="0" applyFont="1" applyBorder="1" applyAlignment="1">
      <alignment vertical="center" wrapText="1"/>
    </xf>
    <xf numFmtId="0" fontId="3" fillId="41" borderId="1" xfId="4" applyFont="1" applyFill="1" applyBorder="1" applyAlignment="1">
      <alignment horizontal="center" vertical="center" wrapText="1"/>
    </xf>
    <xf numFmtId="0" fontId="3" fillId="41" borderId="1" xfId="8" applyFont="1" applyFill="1" applyBorder="1" applyAlignment="1">
      <alignment vertical="center" wrapText="1"/>
    </xf>
    <xf numFmtId="0" fontId="4" fillId="41" borderId="1" xfId="8" applyFont="1" applyFill="1" applyBorder="1" applyAlignment="1">
      <alignment vertical="center" wrapText="1"/>
    </xf>
    <xf numFmtId="0" fontId="16" fillId="22" borderId="2" xfId="0" applyFont="1" applyFill="1" applyBorder="1" applyAlignment="1">
      <alignment horizontal="center" vertical="center" wrapText="1"/>
    </xf>
    <xf numFmtId="0" fontId="16" fillId="30" borderId="1" xfId="8" applyFont="1" applyFill="1" applyBorder="1" applyAlignment="1">
      <alignment horizontal="left" vertical="center" wrapText="1"/>
    </xf>
    <xf numFmtId="0" fontId="16" fillId="30" borderId="2" xfId="0" applyFont="1" applyFill="1" applyBorder="1" applyAlignment="1">
      <alignment horizontal="left" vertical="center" wrapText="1"/>
    </xf>
    <xf numFmtId="0" fontId="16" fillId="30" borderId="1" xfId="0" applyFont="1" applyFill="1" applyBorder="1" applyAlignment="1">
      <alignment horizontal="left" vertical="center" wrapText="1"/>
    </xf>
    <xf numFmtId="0" fontId="3" fillId="27" borderId="5" xfId="4" applyFont="1" applyFill="1" applyBorder="1" applyAlignment="1">
      <alignment horizontal="center" vertical="center" wrapText="1"/>
    </xf>
    <xf numFmtId="0" fontId="26" fillId="42" borderId="2" xfId="14" applyFont="1" applyFill="1" applyBorder="1" applyAlignment="1">
      <alignment horizontal="center" vertical="center" wrapText="1"/>
    </xf>
    <xf numFmtId="0" fontId="16" fillId="43" borderId="2" xfId="14" applyFont="1" applyFill="1" applyBorder="1" applyAlignment="1">
      <alignment vertical="center" wrapText="1"/>
    </xf>
    <xf numFmtId="0" fontId="16" fillId="43" borderId="1" xfId="14" applyFont="1" applyFill="1" applyBorder="1" applyAlignment="1">
      <alignment vertical="center" wrapText="1"/>
    </xf>
    <xf numFmtId="0" fontId="26" fillId="32" borderId="1" xfId="14" applyFont="1" applyFill="1" applyBorder="1" applyAlignment="1">
      <alignment horizontal="center" vertical="center" wrapText="1"/>
    </xf>
    <xf numFmtId="0" fontId="26" fillId="44" borderId="2" xfId="14" applyFont="1" applyFill="1" applyBorder="1" applyAlignment="1">
      <alignment horizontal="center" vertical="center" wrapText="1"/>
    </xf>
    <xf numFmtId="0" fontId="13" fillId="11" borderId="2" xfId="14" applyFont="1" applyFill="1" applyBorder="1" applyAlignment="1">
      <alignment vertical="center" wrapText="1"/>
    </xf>
    <xf numFmtId="0" fontId="14" fillId="11" borderId="2" xfId="14" applyFont="1" applyFill="1" applyBorder="1" applyAlignment="1">
      <alignment vertical="center" wrapText="1"/>
    </xf>
    <xf numFmtId="0" fontId="14" fillId="11" borderId="1" xfId="14" applyFont="1" applyFill="1" applyBorder="1" applyAlignment="1">
      <alignment vertical="center" wrapText="1"/>
    </xf>
    <xf numFmtId="0" fontId="26" fillId="45" borderId="2" xfId="14" applyFont="1" applyFill="1" applyBorder="1" applyAlignment="1">
      <alignment horizontal="center" vertical="center" wrapText="1"/>
    </xf>
    <xf numFmtId="0" fontId="16" fillId="46" borderId="1" xfId="14" applyFont="1" applyFill="1" applyBorder="1" applyAlignment="1">
      <alignment vertical="center" wrapText="1"/>
    </xf>
    <xf numFmtId="0" fontId="16" fillId="46" borderId="3" xfId="14" applyFont="1" applyFill="1" applyBorder="1" applyAlignment="1">
      <alignment vertical="center" wrapText="1"/>
    </xf>
    <xf numFmtId="0" fontId="16" fillId="46" borderId="2" xfId="14" applyFont="1" applyFill="1" applyBorder="1" applyAlignment="1">
      <alignment vertical="center" wrapText="1"/>
    </xf>
    <xf numFmtId="0" fontId="13" fillId="47" borderId="2" xfId="14" applyFont="1" applyFill="1" applyBorder="1" applyAlignment="1">
      <alignment vertical="center" wrapText="1"/>
    </xf>
    <xf numFmtId="0" fontId="13" fillId="47" borderId="1" xfId="14" applyFont="1" applyFill="1" applyBorder="1" applyAlignment="1">
      <alignment vertical="center" wrapText="1"/>
    </xf>
    <xf numFmtId="0" fontId="13" fillId="47" borderId="3" xfId="14" applyFont="1" applyFill="1" applyBorder="1" applyAlignment="1">
      <alignment vertical="center" wrapText="1"/>
    </xf>
    <xf numFmtId="0" fontId="26" fillId="48" borderId="1" xfId="14" applyFont="1" applyFill="1" applyBorder="1" applyAlignment="1">
      <alignment vertical="center" wrapText="1"/>
    </xf>
    <xf numFmtId="0" fontId="3" fillId="49" borderId="0" xfId="4" applyFont="1" applyFill="1" applyAlignment="1">
      <alignment vertical="center" wrapText="1"/>
    </xf>
    <xf numFmtId="0" fontId="58" fillId="50" borderId="1" xfId="14" applyFont="1" applyFill="1" applyBorder="1" applyAlignment="1">
      <alignment horizontal="left" vertical="center" wrapText="1"/>
    </xf>
    <xf numFmtId="0" fontId="19" fillId="23" borderId="24" xfId="4" applyFont="1" applyFill="1" applyBorder="1" applyAlignment="1">
      <alignment vertical="center" textRotation="90" wrapText="1"/>
    </xf>
    <xf numFmtId="0" fontId="19" fillId="23" borderId="29" xfId="4" applyFont="1" applyFill="1" applyBorder="1" applyAlignment="1">
      <alignment vertical="center" textRotation="90" wrapText="1"/>
    </xf>
    <xf numFmtId="0" fontId="20" fillId="51" borderId="1" xfId="13" applyFill="1" applyBorder="1" applyAlignment="1">
      <alignment wrapText="1"/>
    </xf>
    <xf numFmtId="0" fontId="26" fillId="40" borderId="2" xfId="14" applyFont="1" applyFill="1" applyBorder="1" applyAlignment="1">
      <alignment vertical="center" wrapText="1"/>
    </xf>
    <xf numFmtId="0" fontId="26" fillId="40" borderId="1" xfId="14" applyFont="1" applyFill="1" applyBorder="1" applyAlignment="1">
      <alignment horizontal="center" vertical="center" wrapText="1"/>
    </xf>
    <xf numFmtId="0" fontId="42" fillId="52" borderId="1" xfId="8" applyFont="1" applyFill="1" applyBorder="1" applyAlignment="1">
      <alignment vertical="center" wrapText="1"/>
    </xf>
    <xf numFmtId="0" fontId="43" fillId="52" borderId="1" xfId="8" applyFont="1" applyFill="1" applyBorder="1" applyAlignment="1">
      <alignment vertical="center" wrapText="1"/>
    </xf>
    <xf numFmtId="0" fontId="14" fillId="52" borderId="1" xfId="8" applyFont="1" applyFill="1" applyBorder="1" applyAlignment="1">
      <alignment vertical="center" wrapText="1"/>
    </xf>
    <xf numFmtId="0" fontId="13" fillId="52" borderId="1" xfId="8" applyFont="1" applyFill="1" applyBorder="1" applyAlignment="1">
      <alignment vertical="center" wrapText="1"/>
    </xf>
    <xf numFmtId="0" fontId="1" fillId="52" borderId="1" xfId="8" applyFont="1" applyFill="1" applyBorder="1" applyAlignment="1">
      <alignment vertical="center" wrapText="1"/>
    </xf>
    <xf numFmtId="0" fontId="4" fillId="52" borderId="1" xfId="8" applyFont="1" applyFill="1" applyBorder="1" applyAlignment="1">
      <alignment vertical="center" wrapText="1"/>
    </xf>
    <xf numFmtId="0" fontId="13" fillId="52" borderId="1" xfId="14" applyFont="1" applyFill="1" applyBorder="1" applyAlignment="1">
      <alignment horizontal="center" vertical="center" wrapText="1"/>
    </xf>
    <xf numFmtId="0" fontId="4" fillId="52" borderId="1" xfId="8" applyFont="1" applyFill="1" applyBorder="1" applyAlignment="1">
      <alignment horizontal="center" vertical="center" wrapText="1"/>
    </xf>
    <xf numFmtId="0" fontId="20" fillId="22" borderId="7" xfId="13" applyFill="1" applyBorder="1" applyAlignment="1">
      <alignment vertical="center" wrapText="1"/>
    </xf>
    <xf numFmtId="0" fontId="17" fillId="15" borderId="14" xfId="0" applyFont="1" applyFill="1" applyBorder="1" applyAlignment="1">
      <alignment horizontal="center" vertical="center"/>
    </xf>
    <xf numFmtId="0" fontId="24" fillId="19" borderId="0" xfId="13" applyFont="1" applyFill="1" applyAlignment="1">
      <alignment horizontal="center" vertical="center" wrapText="1"/>
    </xf>
    <xf numFmtId="0" fontId="20" fillId="22" borderId="7" xfId="13" applyFill="1" applyBorder="1" applyAlignment="1">
      <alignment horizontal="center" vertical="center" wrapText="1"/>
    </xf>
    <xf numFmtId="0" fontId="20" fillId="22" borderId="9" xfId="13" applyFill="1" applyBorder="1" applyAlignment="1">
      <alignment horizontal="center" vertical="center" wrapText="1"/>
    </xf>
    <xf numFmtId="0" fontId="20" fillId="22" borderId="10" xfId="13" applyFill="1" applyBorder="1" applyAlignment="1">
      <alignment horizontal="center" vertical="center" wrapText="1"/>
    </xf>
    <xf numFmtId="0" fontId="20" fillId="51" borderId="2" xfId="13" applyFill="1" applyBorder="1" applyAlignment="1">
      <alignment horizontal="center" vertical="center" wrapText="1"/>
    </xf>
    <xf numFmtId="0" fontId="20" fillId="51" borderId="5" xfId="13" applyFill="1" applyBorder="1" applyAlignment="1">
      <alignment horizontal="center" vertical="center" wrapText="1"/>
    </xf>
    <xf numFmtId="0" fontId="20" fillId="51" borderId="3" xfId="13" applyFill="1" applyBorder="1" applyAlignment="1">
      <alignment horizontal="center" vertical="center" wrapText="1"/>
    </xf>
    <xf numFmtId="0" fontId="22" fillId="17" borderId="0" xfId="13" applyFont="1" applyFill="1" applyAlignment="1">
      <alignment horizontal="center" vertical="center" wrapText="1"/>
    </xf>
    <xf numFmtId="0" fontId="23" fillId="18" borderId="0" xfId="13" applyFont="1" applyFill="1" applyAlignment="1">
      <alignment horizontal="center" vertical="center" wrapText="1"/>
    </xf>
    <xf numFmtId="0" fontId="64" fillId="13" borderId="1" xfId="0" applyFont="1" applyFill="1" applyBorder="1" applyAlignment="1">
      <alignment horizontal="center" vertical="center"/>
    </xf>
    <xf numFmtId="0" fontId="63" fillId="13" borderId="1" xfId="0" applyFont="1" applyFill="1" applyBorder="1" applyAlignment="1">
      <alignment horizontal="center" vertical="center"/>
    </xf>
    <xf numFmtId="0" fontId="64" fillId="35" borderId="1" xfId="0" applyFont="1" applyFill="1" applyBorder="1" applyAlignment="1">
      <alignment horizontal="center" vertical="center"/>
    </xf>
    <xf numFmtId="0" fontId="3" fillId="7" borderId="1" xfId="4" applyFont="1" applyFill="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18" fillId="0" borderId="1" xfId="0" applyFont="1" applyBorder="1" applyAlignment="1">
      <alignment horizontal="center" vertical="center"/>
    </xf>
    <xf numFmtId="0" fontId="4" fillId="0" borderId="1" xfId="4" applyFont="1" applyBorder="1" applyAlignment="1">
      <alignment horizontal="left" vertical="center" wrapText="1"/>
    </xf>
    <xf numFmtId="0" fontId="3" fillId="11" borderId="1" xfId="4" applyFont="1" applyFill="1" applyBorder="1" applyAlignment="1">
      <alignment horizontal="center" vertical="center" wrapText="1"/>
    </xf>
    <xf numFmtId="0" fontId="3" fillId="11" borderId="1" xfId="4" applyFont="1" applyFill="1" applyBorder="1" applyAlignment="1">
      <alignment horizontal="left" vertical="center" wrapText="1"/>
    </xf>
    <xf numFmtId="0" fontId="61" fillId="0" borderId="1" xfId="24" applyFont="1" applyBorder="1" applyAlignment="1">
      <alignment horizontal="left" vertical="center" wrapText="1"/>
    </xf>
    <xf numFmtId="0" fontId="3" fillId="7" borderId="1" xfId="4" applyFont="1" applyFill="1" applyBorder="1" applyAlignment="1">
      <alignment horizontal="center" vertical="center" wrapText="1"/>
    </xf>
    <xf numFmtId="0" fontId="60" fillId="14" borderId="30" xfId="4" applyFont="1" applyFill="1" applyBorder="1" applyAlignment="1">
      <alignment horizontal="center" vertical="center" wrapText="1"/>
    </xf>
    <xf numFmtId="0" fontId="60" fillId="14" borderId="31" xfId="4" applyFont="1" applyFill="1" applyBorder="1" applyAlignment="1">
      <alignment horizontal="center" vertical="center" wrapText="1"/>
    </xf>
    <xf numFmtId="0" fontId="60" fillId="14" borderId="32" xfId="4" applyFont="1" applyFill="1" applyBorder="1" applyAlignment="1">
      <alignment horizontal="center" vertical="center" wrapText="1"/>
    </xf>
    <xf numFmtId="0" fontId="4" fillId="27" borderId="2" xfId="4" applyFont="1" applyFill="1" applyBorder="1" applyAlignment="1">
      <alignment horizontal="center" vertical="center" wrapText="1"/>
    </xf>
    <xf numFmtId="0" fontId="4" fillId="27" borderId="5" xfId="4" applyFont="1" applyFill="1" applyBorder="1" applyAlignment="1">
      <alignment horizontal="center" vertical="center" wrapText="1"/>
    </xf>
    <xf numFmtId="0" fontId="4" fillId="27" borderId="3" xfId="4" applyFont="1" applyFill="1" applyBorder="1" applyAlignment="1">
      <alignment horizontal="center" vertical="center" wrapText="1"/>
    </xf>
    <xf numFmtId="0" fontId="19" fillId="12" borderId="28" xfId="4" applyFont="1" applyFill="1" applyBorder="1" applyAlignment="1">
      <alignment horizontal="center" vertical="center" textRotation="90" wrapText="1"/>
    </xf>
    <xf numFmtId="0" fontId="19" fillId="12" borderId="24" xfId="4" applyFont="1" applyFill="1" applyBorder="1" applyAlignment="1">
      <alignment horizontal="center" vertical="center" textRotation="90" wrapText="1"/>
    </xf>
    <xf numFmtId="0" fontId="19" fillId="12" borderId="29" xfId="4" applyFont="1" applyFill="1" applyBorder="1" applyAlignment="1">
      <alignment horizontal="center" vertical="center" textRotation="90" wrapText="1"/>
    </xf>
    <xf numFmtId="0" fontId="10" fillId="0" borderId="17" xfId="4" applyFont="1" applyBorder="1" applyAlignment="1">
      <alignment horizontal="center" vertical="center" wrapText="1"/>
    </xf>
    <xf numFmtId="0" fontId="10" fillId="0" borderId="11" xfId="4" applyFont="1" applyBorder="1" applyAlignment="1">
      <alignment horizontal="center" vertical="center" wrapText="1"/>
    </xf>
    <xf numFmtId="0" fontId="10" fillId="0" borderId="15" xfId="4" applyFont="1" applyBorder="1" applyAlignment="1">
      <alignment horizontal="center" vertical="center" wrapText="1"/>
    </xf>
    <xf numFmtId="0" fontId="10" fillId="0" borderId="0" xfId="4" applyFont="1" applyAlignment="1">
      <alignment horizontal="center" vertical="center" wrapText="1"/>
    </xf>
    <xf numFmtId="0" fontId="10" fillId="0" borderId="20" xfId="4" applyFont="1" applyBorder="1" applyAlignment="1">
      <alignment horizontal="center" vertical="center" wrapText="1"/>
    </xf>
    <xf numFmtId="0" fontId="10" fillId="0" borderId="12" xfId="4" applyFont="1" applyBorder="1" applyAlignment="1">
      <alignment horizontal="center" vertical="center" wrapText="1"/>
    </xf>
    <xf numFmtId="0" fontId="10" fillId="7" borderId="4" xfId="4" applyFont="1" applyFill="1" applyBorder="1" applyAlignment="1">
      <alignment horizontal="center" vertical="center" wrapText="1"/>
    </xf>
    <xf numFmtId="0" fontId="10" fillId="7" borderId="13" xfId="4" applyFont="1" applyFill="1" applyBorder="1" applyAlignment="1">
      <alignment horizontal="center" vertical="center" wrapText="1"/>
    </xf>
    <xf numFmtId="0" fontId="71" fillId="30" borderId="4" xfId="4" applyFont="1" applyFill="1" applyBorder="1" applyAlignment="1">
      <alignment horizontal="center" vertical="center" wrapText="1"/>
    </xf>
    <xf numFmtId="0" fontId="71" fillId="30" borderId="13" xfId="4" applyFont="1" applyFill="1" applyBorder="1" applyAlignment="1">
      <alignment horizontal="center" vertical="center" wrapText="1"/>
    </xf>
    <xf numFmtId="0" fontId="71" fillId="13" borderId="4" xfId="4" applyFont="1" applyFill="1" applyBorder="1" applyAlignment="1">
      <alignment horizontal="center" vertical="center" wrapText="1"/>
    </xf>
    <xf numFmtId="0" fontId="71" fillId="13" borderId="13" xfId="4" applyFont="1" applyFill="1" applyBorder="1" applyAlignment="1">
      <alignment horizontal="center" vertical="center" wrapText="1"/>
    </xf>
    <xf numFmtId="0" fontId="19" fillId="7" borderId="2" xfId="4" applyFont="1" applyFill="1" applyBorder="1" applyAlignment="1">
      <alignment horizontal="center" textRotation="90"/>
    </xf>
    <xf numFmtId="0" fontId="19" fillId="7" borderId="3" xfId="4" applyFont="1" applyFill="1" applyBorder="1" applyAlignment="1">
      <alignment horizontal="center" textRotation="90"/>
    </xf>
    <xf numFmtId="0" fontId="19" fillId="7" borderId="2" xfId="4" applyFont="1" applyFill="1" applyBorder="1" applyAlignment="1">
      <alignment horizontal="center" textRotation="90" wrapText="1"/>
    </xf>
    <xf numFmtId="0" fontId="19" fillId="7" borderId="3" xfId="4" applyFont="1" applyFill="1" applyBorder="1" applyAlignment="1">
      <alignment horizontal="center" textRotation="90" wrapText="1"/>
    </xf>
    <xf numFmtId="0" fontId="10" fillId="16" borderId="2" xfId="4" applyFont="1" applyFill="1" applyBorder="1" applyAlignment="1">
      <alignment horizontal="center" textRotation="90" wrapText="1"/>
    </xf>
    <xf numFmtId="0" fontId="10" fillId="16" borderId="5" xfId="4" applyFont="1" applyFill="1" applyBorder="1" applyAlignment="1">
      <alignment horizontal="center" textRotation="90" wrapText="1"/>
    </xf>
    <xf numFmtId="0" fontId="10" fillId="16" borderId="3" xfId="4" applyFont="1" applyFill="1" applyBorder="1" applyAlignment="1">
      <alignment horizontal="center" textRotation="90" wrapText="1"/>
    </xf>
    <xf numFmtId="0" fontId="19" fillId="30" borderId="2" xfId="4" applyFont="1" applyFill="1" applyBorder="1" applyAlignment="1">
      <alignment horizontal="center" textRotation="90" wrapText="1"/>
    </xf>
    <xf numFmtId="0" fontId="19" fillId="30" borderId="3" xfId="4" applyFont="1" applyFill="1" applyBorder="1" applyAlignment="1">
      <alignment horizontal="center" textRotation="90" wrapText="1"/>
    </xf>
    <xf numFmtId="0" fontId="4" fillId="21" borderId="2" xfId="4" applyFont="1" applyFill="1" applyBorder="1" applyAlignment="1">
      <alignment horizontal="left" vertical="center" wrapText="1"/>
    </xf>
    <xf numFmtId="0" fontId="4" fillId="21" borderId="5" xfId="4" applyFont="1" applyFill="1" applyBorder="1" applyAlignment="1">
      <alignment horizontal="left" vertical="center" wrapText="1"/>
    </xf>
    <xf numFmtId="0" fontId="4" fillId="21" borderId="3" xfId="4" applyFont="1" applyFill="1" applyBorder="1" applyAlignment="1">
      <alignment horizontal="left" vertical="center" wrapText="1"/>
    </xf>
    <xf numFmtId="0" fontId="19" fillId="21" borderId="22" xfId="4" applyFont="1" applyFill="1" applyBorder="1" applyAlignment="1">
      <alignment horizontal="center" vertical="center" textRotation="90" wrapText="1"/>
    </xf>
    <xf numFmtId="0" fontId="65" fillId="49" borderId="7" xfId="4" applyFont="1" applyFill="1" applyBorder="1" applyAlignment="1">
      <alignment horizontal="center" vertical="center" textRotation="90" wrapText="1"/>
    </xf>
    <xf numFmtId="0" fontId="65" fillId="49" borderId="9" xfId="4" applyFont="1" applyFill="1" applyBorder="1" applyAlignment="1">
      <alignment horizontal="center" vertical="center" textRotation="90" wrapText="1"/>
    </xf>
    <xf numFmtId="0" fontId="21" fillId="37" borderId="2" xfId="14" applyFont="1" applyFill="1" applyBorder="1" applyAlignment="1">
      <alignment horizontal="center" vertical="center" wrapText="1"/>
    </xf>
    <xf numFmtId="0" fontId="21" fillId="37" borderId="5" xfId="14" applyFont="1" applyFill="1" applyBorder="1" applyAlignment="1">
      <alignment horizontal="center" vertical="center" wrapText="1"/>
    </xf>
    <xf numFmtId="0" fontId="21" fillId="37" borderId="3" xfId="14" applyFont="1" applyFill="1" applyBorder="1" applyAlignment="1">
      <alignment horizontal="center" vertical="center" wrapText="1"/>
    </xf>
    <xf numFmtId="0" fontId="13" fillId="24" borderId="2" xfId="14" applyFont="1" applyFill="1" applyBorder="1" applyAlignment="1">
      <alignment horizontal="center" vertical="center" wrapText="1"/>
    </xf>
    <xf numFmtId="0" fontId="13" fillId="24" borderId="5" xfId="14" applyFont="1" applyFill="1" applyBorder="1" applyAlignment="1">
      <alignment horizontal="center" vertical="center" wrapText="1"/>
    </xf>
    <xf numFmtId="0" fontId="13" fillId="24" borderId="3" xfId="14" applyFont="1" applyFill="1" applyBorder="1" applyAlignment="1">
      <alignment horizontal="center" vertical="center" wrapText="1"/>
    </xf>
    <xf numFmtId="0" fontId="19" fillId="24" borderId="2" xfId="4" applyFont="1" applyFill="1" applyBorder="1" applyAlignment="1">
      <alignment horizontal="center" vertical="center" textRotation="90" wrapText="1"/>
    </xf>
    <xf numFmtId="0" fontId="19" fillId="24" borderId="5" xfId="4" applyFont="1" applyFill="1" applyBorder="1" applyAlignment="1">
      <alignment horizontal="center" vertical="center" textRotation="90" wrapText="1"/>
    </xf>
    <xf numFmtId="0" fontId="19" fillId="24" borderId="3" xfId="4" applyFont="1" applyFill="1" applyBorder="1" applyAlignment="1">
      <alignment horizontal="center" vertical="center" textRotation="90" wrapText="1"/>
    </xf>
    <xf numFmtId="0" fontId="3" fillId="6" borderId="21" xfId="4" applyFont="1" applyFill="1" applyBorder="1" applyAlignment="1">
      <alignment horizontal="center" vertical="center" textRotation="255" wrapText="1"/>
    </xf>
    <xf numFmtId="0" fontId="3" fillId="6" borderId="23" xfId="4" applyFont="1" applyFill="1" applyBorder="1" applyAlignment="1">
      <alignment horizontal="center" vertical="center" textRotation="255" wrapText="1"/>
    </xf>
    <xf numFmtId="0" fontId="19" fillId="2" borderId="2" xfId="4" applyFont="1" applyFill="1" applyBorder="1" applyAlignment="1">
      <alignment horizontal="center" vertical="center" textRotation="90" wrapText="1"/>
    </xf>
    <xf numFmtId="0" fontId="19" fillId="2" borderId="5" xfId="4" applyFont="1" applyFill="1" applyBorder="1" applyAlignment="1">
      <alignment horizontal="center" vertical="center" textRotation="90" wrapText="1"/>
    </xf>
    <xf numFmtId="0" fontId="19" fillId="2" borderId="3" xfId="4" applyFont="1" applyFill="1" applyBorder="1" applyAlignment="1">
      <alignment horizontal="center" vertical="center" textRotation="90" wrapText="1"/>
    </xf>
    <xf numFmtId="0" fontId="4" fillId="23" borderId="2" xfId="4" applyFont="1" applyFill="1" applyBorder="1" applyAlignment="1">
      <alignment horizontal="left" vertical="center" wrapText="1"/>
    </xf>
    <xf numFmtId="0" fontId="4" fillId="23" borderId="5" xfId="4" applyFont="1" applyFill="1" applyBorder="1" applyAlignment="1">
      <alignment horizontal="left" vertical="center" wrapText="1"/>
    </xf>
    <xf numFmtId="0" fontId="4" fillId="23" borderId="3" xfId="4" applyFont="1" applyFill="1" applyBorder="1" applyAlignment="1">
      <alignment horizontal="left" vertical="center" wrapText="1"/>
    </xf>
    <xf numFmtId="0" fontId="65" fillId="38" borderId="2" xfId="4" applyFont="1" applyFill="1" applyBorder="1" applyAlignment="1">
      <alignment horizontal="center" vertical="center" textRotation="90" wrapText="1"/>
    </xf>
    <xf numFmtId="0" fontId="65" fillId="38" borderId="5" xfId="4" applyFont="1" applyFill="1" applyBorder="1" applyAlignment="1">
      <alignment horizontal="center" vertical="center" textRotation="90" wrapText="1"/>
    </xf>
    <xf numFmtId="0" fontId="65" fillId="38" borderId="3" xfId="4" applyFont="1" applyFill="1" applyBorder="1" applyAlignment="1">
      <alignment horizontal="center" vertical="center" textRotation="90" wrapText="1"/>
    </xf>
    <xf numFmtId="0" fontId="19" fillId="8" borderId="28" xfId="4" applyFont="1" applyFill="1" applyBorder="1" applyAlignment="1">
      <alignment horizontal="center" vertical="center" textRotation="90" wrapText="1"/>
    </xf>
    <xf numFmtId="0" fontId="19" fillId="8" borderId="24" xfId="4" applyFont="1" applyFill="1" applyBorder="1" applyAlignment="1">
      <alignment horizontal="center" vertical="center" textRotation="90" wrapText="1"/>
    </xf>
    <xf numFmtId="0" fontId="19" fillId="8" borderId="29" xfId="4" applyFont="1" applyFill="1" applyBorder="1" applyAlignment="1">
      <alignment horizontal="center" vertical="center" textRotation="90" wrapText="1"/>
    </xf>
    <xf numFmtId="0" fontId="4" fillId="22" borderId="2" xfId="4" applyFont="1" applyFill="1" applyBorder="1" applyAlignment="1">
      <alignment horizontal="left" vertical="center" wrapText="1"/>
    </xf>
    <xf numFmtId="0" fontId="4" fillId="22" borderId="5" xfId="4" applyFont="1" applyFill="1" applyBorder="1" applyAlignment="1">
      <alignment horizontal="left" vertical="center" wrapText="1"/>
    </xf>
    <xf numFmtId="0" fontId="4" fillId="22" borderId="3" xfId="4" applyFont="1" applyFill="1" applyBorder="1" applyAlignment="1">
      <alignment horizontal="left" vertical="center" wrapText="1"/>
    </xf>
    <xf numFmtId="0" fontId="19" fillId="22" borderId="22" xfId="4" applyFont="1" applyFill="1" applyBorder="1" applyAlignment="1">
      <alignment horizontal="center" vertical="center" textRotation="90" wrapText="1"/>
    </xf>
    <xf numFmtId="0" fontId="4" fillId="22" borderId="4" xfId="4" applyFont="1" applyFill="1" applyBorder="1" applyAlignment="1">
      <alignment horizontal="left" vertical="center" wrapText="1"/>
    </xf>
    <xf numFmtId="0" fontId="66" fillId="39" borderId="2" xfId="14" applyFont="1" applyFill="1" applyBorder="1" applyAlignment="1">
      <alignment horizontal="center" vertical="center" wrapText="1"/>
    </xf>
    <xf numFmtId="0" fontId="66" fillId="39" borderId="5" xfId="14" applyFont="1" applyFill="1" applyBorder="1" applyAlignment="1">
      <alignment horizontal="center" vertical="center" wrapText="1"/>
    </xf>
    <xf numFmtId="0" fontId="66" fillId="39" borderId="3" xfId="14" applyFont="1" applyFill="1" applyBorder="1" applyAlignment="1">
      <alignment horizontal="center" vertical="center" wrapText="1"/>
    </xf>
    <xf numFmtId="0" fontId="66" fillId="38" borderId="5" xfId="14" applyFont="1" applyFill="1" applyBorder="1" applyAlignment="1">
      <alignment horizontal="center" vertical="center" wrapText="1"/>
    </xf>
    <xf numFmtId="0" fontId="66" fillId="38" borderId="3" xfId="14" applyFont="1" applyFill="1" applyBorder="1" applyAlignment="1">
      <alignment horizontal="center" vertical="center" wrapText="1"/>
    </xf>
    <xf numFmtId="0" fontId="52" fillId="21" borderId="1" xfId="0" applyFont="1" applyFill="1" applyBorder="1" applyAlignment="1">
      <alignment horizontal="center" vertical="center" wrapText="1"/>
    </xf>
    <xf numFmtId="0" fontId="52" fillId="0" borderId="1" xfId="0" applyFont="1" applyBorder="1" applyAlignment="1">
      <alignment horizontal="center" vertical="center" wrapText="1"/>
    </xf>
    <xf numFmtId="0" fontId="59" fillId="10" borderId="1" xfId="13" applyFont="1" applyFill="1" applyBorder="1" applyAlignment="1">
      <alignment horizontal="center" vertical="center" wrapText="1"/>
    </xf>
    <xf numFmtId="0" fontId="52" fillId="21" borderId="1" xfId="0" applyFont="1" applyFill="1" applyBorder="1" applyAlignment="1">
      <alignment horizontal="left" vertical="center" wrapText="1"/>
    </xf>
    <xf numFmtId="0" fontId="51" fillId="21" borderId="1" xfId="0" applyFont="1" applyFill="1" applyBorder="1" applyAlignment="1">
      <alignment horizontal="center" vertical="center" wrapText="1"/>
    </xf>
    <xf numFmtId="0" fontId="51"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21" fillId="25" borderId="2" xfId="14" applyFont="1" applyFill="1" applyBorder="1" applyAlignment="1">
      <alignment horizontal="center" vertical="center" wrapText="1"/>
    </xf>
    <xf numFmtId="0" fontId="21" fillId="25" borderId="3" xfId="14" applyFont="1" applyFill="1" applyBorder="1" applyAlignment="1">
      <alignment horizontal="center" vertical="center" wrapText="1"/>
    </xf>
    <xf numFmtId="0" fontId="21" fillId="25" borderId="5" xfId="14" applyFont="1" applyFill="1" applyBorder="1" applyAlignment="1">
      <alignment horizontal="center" vertical="center" wrapText="1"/>
    </xf>
    <xf numFmtId="0" fontId="26" fillId="40" borderId="2" xfId="14" applyFont="1" applyFill="1" applyBorder="1" applyAlignment="1">
      <alignment horizontal="center" vertical="center" wrapText="1"/>
    </xf>
    <xf numFmtId="0" fontId="26" fillId="40" borderId="3" xfId="14" applyFont="1" applyFill="1" applyBorder="1" applyAlignment="1">
      <alignment horizontal="center" vertical="center" wrapText="1"/>
    </xf>
    <xf numFmtId="0" fontId="26" fillId="40" borderId="5" xfId="14" applyFont="1" applyFill="1" applyBorder="1" applyAlignment="1">
      <alignment horizontal="center" vertical="center" wrapText="1"/>
    </xf>
    <xf numFmtId="0" fontId="58" fillId="31" borderId="5" xfId="14" applyFont="1" applyFill="1" applyBorder="1" applyAlignment="1">
      <alignment horizontal="center" vertical="center" wrapText="1"/>
    </xf>
    <xf numFmtId="0" fontId="58" fillId="31" borderId="2" xfId="14" applyFont="1" applyFill="1" applyBorder="1" applyAlignment="1">
      <alignment horizontal="center" vertical="center" wrapText="1"/>
    </xf>
    <xf numFmtId="0" fontId="4" fillId="20" borderId="2" xfId="14" applyFont="1" applyFill="1" applyBorder="1" applyAlignment="1">
      <alignment horizontal="center" vertical="center" wrapText="1"/>
    </xf>
    <xf numFmtId="0" fontId="4" fillId="20" borderId="5" xfId="14" applyFont="1" applyFill="1" applyBorder="1" applyAlignment="1">
      <alignment horizontal="center" vertical="center" wrapText="1"/>
    </xf>
    <xf numFmtId="0" fontId="26" fillId="40" borderId="1" xfId="14" applyFont="1" applyFill="1" applyBorder="1" applyAlignment="1">
      <alignment horizontal="center" vertical="center" wrapText="1"/>
    </xf>
    <xf numFmtId="0" fontId="3" fillId="40" borderId="1" xfId="14" applyFont="1" applyFill="1" applyBorder="1" applyAlignment="1">
      <alignment horizontal="center" vertical="center" wrapText="1"/>
    </xf>
    <xf numFmtId="0" fontId="58" fillId="31" borderId="3" xfId="14" applyFont="1" applyFill="1" applyBorder="1" applyAlignment="1">
      <alignment horizontal="center" vertical="center" wrapText="1"/>
    </xf>
    <xf numFmtId="0" fontId="3" fillId="27" borderId="1" xfId="8" applyFont="1" applyFill="1" applyBorder="1" applyAlignment="1">
      <alignment horizontal="center" vertical="center" wrapText="1"/>
    </xf>
    <xf numFmtId="0" fontId="3" fillId="27" borderId="2" xfId="4" applyFont="1" applyFill="1" applyBorder="1" applyAlignment="1">
      <alignment horizontal="center" vertical="center" wrapText="1"/>
    </xf>
    <xf numFmtId="0" fontId="3" fillId="27" borderId="5" xfId="4" applyFont="1" applyFill="1" applyBorder="1" applyAlignment="1">
      <alignment horizontal="center" vertical="center" wrapText="1"/>
    </xf>
    <xf numFmtId="0" fontId="3" fillId="27" borderId="3" xfId="4" applyFont="1" applyFill="1" applyBorder="1" applyAlignment="1">
      <alignment horizontal="center" vertical="center" wrapText="1"/>
    </xf>
    <xf numFmtId="0" fontId="3" fillId="41" borderId="2" xfId="4" applyFont="1" applyFill="1" applyBorder="1" applyAlignment="1">
      <alignment horizontal="center" vertical="center" wrapText="1"/>
    </xf>
    <xf numFmtId="0" fontId="3" fillId="41" borderId="5" xfId="4" applyFont="1" applyFill="1" applyBorder="1" applyAlignment="1">
      <alignment horizontal="center" vertical="center" wrapText="1"/>
    </xf>
    <xf numFmtId="0" fontId="3" fillId="41" borderId="3" xfId="4" applyFont="1" applyFill="1" applyBorder="1" applyAlignment="1">
      <alignment horizontal="center" vertical="center" wrapText="1"/>
    </xf>
    <xf numFmtId="0" fontId="24" fillId="19" borderId="11" xfId="13" applyFont="1" applyFill="1" applyBorder="1" applyAlignment="1">
      <alignment horizontal="center" vertical="center" wrapText="1"/>
    </xf>
    <xf numFmtId="0" fontId="24" fillId="19" borderId="7" xfId="13" applyFont="1" applyFill="1" applyBorder="1" applyAlignment="1">
      <alignment horizontal="center" vertical="center" wrapText="1"/>
    </xf>
    <xf numFmtId="0" fontId="16" fillId="30" borderId="2" xfId="8" applyFont="1" applyFill="1" applyBorder="1" applyAlignment="1">
      <alignment horizontal="left" vertical="center" wrapText="1"/>
    </xf>
    <xf numFmtId="0" fontId="16" fillId="30" borderId="3" xfId="8" applyFont="1" applyFill="1" applyBorder="1" applyAlignment="1">
      <alignment horizontal="left" vertical="center" wrapText="1"/>
    </xf>
    <xf numFmtId="0" fontId="16" fillId="22" borderId="2" xfId="0" applyFont="1" applyFill="1" applyBorder="1" applyAlignment="1">
      <alignment horizontal="center" vertical="center" wrapText="1"/>
    </xf>
    <xf numFmtId="0" fontId="16" fillId="22" borderId="3" xfId="0" applyFont="1" applyFill="1" applyBorder="1" applyAlignment="1">
      <alignment horizontal="center" vertical="center" wrapText="1"/>
    </xf>
    <xf numFmtId="0" fontId="22" fillId="17" borderId="6" xfId="13" applyFont="1" applyFill="1" applyBorder="1" applyAlignment="1">
      <alignment horizontal="center" vertical="center" wrapText="1"/>
    </xf>
    <xf numFmtId="0" fontId="22" fillId="17" borderId="11" xfId="13" applyFont="1" applyFill="1" applyBorder="1" applyAlignment="1">
      <alignment horizontal="center" vertical="center" wrapText="1"/>
    </xf>
    <xf numFmtId="0" fontId="23" fillId="18" borderId="11" xfId="13" applyFont="1" applyFill="1" applyBorder="1" applyAlignment="1">
      <alignment horizontal="center" vertical="center" wrapText="1"/>
    </xf>
    <xf numFmtId="0" fontId="17" fillId="15" borderId="26" xfId="0" applyFont="1" applyFill="1" applyBorder="1" applyAlignment="1">
      <alignment horizontal="center" vertical="center"/>
    </xf>
    <xf numFmtId="0" fontId="62" fillId="30" borderId="12" xfId="0" applyFont="1" applyFill="1" applyBorder="1" applyAlignment="1">
      <alignment horizontal="center" wrapText="1"/>
    </xf>
    <xf numFmtId="0" fontId="16" fillId="30" borderId="2" xfId="8" applyFont="1" applyFill="1" applyBorder="1" applyAlignment="1">
      <alignment horizontal="center" vertical="center" wrapText="1"/>
    </xf>
    <xf numFmtId="0" fontId="16" fillId="30" borderId="3" xfId="8" applyFont="1" applyFill="1" applyBorder="1" applyAlignment="1">
      <alignment horizontal="center" vertical="center" wrapText="1"/>
    </xf>
    <xf numFmtId="0" fontId="16" fillId="22" borderId="5" xfId="0" applyFont="1" applyFill="1" applyBorder="1" applyAlignment="1">
      <alignment horizontal="center" vertical="center" wrapText="1"/>
    </xf>
    <xf numFmtId="0" fontId="16" fillId="43" borderId="2" xfId="14" applyFont="1" applyFill="1" applyBorder="1" applyAlignment="1">
      <alignment horizontal="center" vertical="center" wrapText="1"/>
    </xf>
    <xf numFmtId="0" fontId="16" fillId="43" borderId="5" xfId="14" applyFont="1" applyFill="1" applyBorder="1" applyAlignment="1">
      <alignment horizontal="center" vertical="center" wrapText="1"/>
    </xf>
    <xf numFmtId="0" fontId="16" fillId="43" borderId="3" xfId="14" applyFont="1" applyFill="1" applyBorder="1" applyAlignment="1">
      <alignment horizontal="center" vertical="center" wrapText="1"/>
    </xf>
    <xf numFmtId="0" fontId="13" fillId="11" borderId="2" xfId="14" applyFont="1" applyFill="1" applyBorder="1" applyAlignment="1">
      <alignment horizontal="center" vertical="center" wrapText="1"/>
    </xf>
    <xf numFmtId="0" fontId="13" fillId="11" borderId="5" xfId="14" applyFont="1" applyFill="1" applyBorder="1" applyAlignment="1">
      <alignment horizontal="center" vertical="center" wrapText="1"/>
    </xf>
    <xf numFmtId="0" fontId="13" fillId="11" borderId="3" xfId="14" applyFont="1" applyFill="1" applyBorder="1" applyAlignment="1">
      <alignment horizontal="center" vertical="center" wrapText="1"/>
    </xf>
    <xf numFmtId="0" fontId="14" fillId="11" borderId="2" xfId="14" applyFont="1" applyFill="1" applyBorder="1" applyAlignment="1">
      <alignment horizontal="center" vertical="center" wrapText="1"/>
    </xf>
    <xf numFmtId="0" fontId="14" fillId="11" borderId="5" xfId="14" applyFont="1" applyFill="1" applyBorder="1" applyAlignment="1">
      <alignment horizontal="center" vertical="center" wrapText="1"/>
    </xf>
    <xf numFmtId="0" fontId="14" fillId="11" borderId="3" xfId="14" applyFont="1" applyFill="1" applyBorder="1" applyAlignment="1">
      <alignment horizontal="center" vertical="center" wrapText="1"/>
    </xf>
    <xf numFmtId="0" fontId="3" fillId="43" borderId="2" xfId="8" applyFont="1" applyFill="1" applyBorder="1" applyAlignment="1">
      <alignment horizontal="center" vertical="center" wrapText="1"/>
    </xf>
    <xf numFmtId="0" fontId="3" fillId="43" borderId="5" xfId="8" applyFont="1" applyFill="1" applyBorder="1" applyAlignment="1">
      <alignment horizontal="center" vertical="center" wrapText="1"/>
    </xf>
    <xf numFmtId="0" fontId="3" fillId="43" borderId="3" xfId="8" applyFont="1" applyFill="1" applyBorder="1" applyAlignment="1">
      <alignment horizontal="center" vertical="center" wrapText="1"/>
    </xf>
    <xf numFmtId="0" fontId="3" fillId="11" borderId="2" xfId="8" applyFont="1" applyFill="1" applyBorder="1" applyAlignment="1">
      <alignment horizontal="center" vertical="center" wrapText="1"/>
    </xf>
    <xf numFmtId="0" fontId="3" fillId="11" borderId="5" xfId="8" applyFont="1" applyFill="1" applyBorder="1" applyAlignment="1">
      <alignment horizontal="center" vertical="center" wrapText="1"/>
    </xf>
    <xf numFmtId="0" fontId="3" fillId="11" borderId="3" xfId="8" applyFont="1" applyFill="1" applyBorder="1" applyAlignment="1">
      <alignment horizontal="center" vertical="center" wrapText="1"/>
    </xf>
    <xf numFmtId="0" fontId="37" fillId="43" borderId="2" xfId="8" applyFont="1" applyFill="1" applyBorder="1" applyAlignment="1">
      <alignment horizontal="center" vertical="center" wrapText="1"/>
    </xf>
    <xf numFmtId="0" fontId="37" fillId="43" borderId="5" xfId="8" applyFont="1" applyFill="1" applyBorder="1" applyAlignment="1">
      <alignment horizontal="center" vertical="center" wrapText="1"/>
    </xf>
    <xf numFmtId="0" fontId="37" fillId="43" borderId="3" xfId="8" applyFont="1" applyFill="1" applyBorder="1" applyAlignment="1">
      <alignment horizontal="center" vertical="center" wrapText="1"/>
    </xf>
    <xf numFmtId="0" fontId="37" fillId="11" borderId="2" xfId="8" applyFont="1" applyFill="1" applyBorder="1" applyAlignment="1">
      <alignment horizontal="center" vertical="center" wrapText="1"/>
    </xf>
    <xf numFmtId="0" fontId="37" fillId="11" borderId="5" xfId="8" applyFont="1" applyFill="1" applyBorder="1" applyAlignment="1">
      <alignment horizontal="center" vertical="center" wrapText="1"/>
    </xf>
    <xf numFmtId="0" fontId="37" fillId="11" borderId="3" xfId="8" applyFont="1" applyFill="1" applyBorder="1" applyAlignment="1">
      <alignment horizontal="center" vertical="center" wrapText="1"/>
    </xf>
    <xf numFmtId="0" fontId="37" fillId="43" borderId="2" xfId="14" applyFont="1" applyFill="1" applyBorder="1" applyAlignment="1">
      <alignment horizontal="center" vertical="center" wrapText="1"/>
    </xf>
    <xf numFmtId="0" fontId="37" fillId="43" borderId="5" xfId="14" applyFont="1" applyFill="1" applyBorder="1" applyAlignment="1">
      <alignment horizontal="center" vertical="center" wrapText="1"/>
    </xf>
    <xf numFmtId="0" fontId="37" fillId="43" borderId="3" xfId="14" applyFont="1" applyFill="1" applyBorder="1" applyAlignment="1">
      <alignment horizontal="center" vertical="center" wrapText="1"/>
    </xf>
    <xf numFmtId="0" fontId="16" fillId="24" borderId="2" xfId="14" applyFont="1" applyFill="1" applyBorder="1" applyAlignment="1">
      <alignment horizontal="center" vertical="center" wrapText="1"/>
    </xf>
    <xf numFmtId="0" fontId="16" fillId="24" borderId="5" xfId="14" applyFont="1" applyFill="1" applyBorder="1" applyAlignment="1">
      <alignment horizontal="center" vertical="center" wrapText="1"/>
    </xf>
    <xf numFmtId="0" fontId="16" fillId="24" borderId="3" xfId="14" applyFont="1" applyFill="1" applyBorder="1" applyAlignment="1">
      <alignment horizontal="center" vertical="center" wrapText="1"/>
    </xf>
    <xf numFmtId="0" fontId="16" fillId="10" borderId="2" xfId="14" applyFont="1" applyFill="1" applyBorder="1" applyAlignment="1">
      <alignment horizontal="center" vertical="center" wrapText="1"/>
    </xf>
    <xf numFmtId="0" fontId="16" fillId="10" borderId="5" xfId="14" applyFont="1" applyFill="1" applyBorder="1" applyAlignment="1">
      <alignment horizontal="center" vertical="center" wrapText="1"/>
    </xf>
    <xf numFmtId="0" fontId="16" fillId="10" borderId="3" xfId="14" applyFont="1" applyFill="1" applyBorder="1" applyAlignment="1">
      <alignment horizontal="center" vertical="center" wrapText="1"/>
    </xf>
    <xf numFmtId="0" fontId="26" fillId="26" borderId="2" xfId="14" applyFont="1" applyFill="1" applyBorder="1" applyAlignment="1">
      <alignment horizontal="center" vertical="center" wrapText="1"/>
    </xf>
    <xf numFmtId="0" fontId="26" fillId="26" borderId="5" xfId="14" applyFont="1" applyFill="1" applyBorder="1" applyAlignment="1">
      <alignment horizontal="center" vertical="center" wrapText="1"/>
    </xf>
    <xf numFmtId="0" fontId="26" fillId="26" borderId="3" xfId="14" applyFont="1" applyFill="1" applyBorder="1" applyAlignment="1">
      <alignment horizontal="center" vertical="center" wrapText="1"/>
    </xf>
  </cellXfs>
  <cellStyles count="38">
    <cellStyle name="Euro" xfId="1" xr:uid="{00000000-0005-0000-0000-000000000000}"/>
    <cellStyle name="Euro 2" xfId="20" xr:uid="{00000000-0005-0000-0000-000001000000}"/>
    <cellStyle name="Migliaia [0] 2" xfId="2" xr:uid="{00000000-0005-0000-0000-000002000000}"/>
    <cellStyle name="Migliaia [0] 2 2" xfId="22" xr:uid="{00000000-0005-0000-0000-000003000000}"/>
    <cellStyle name="Migliaia 2" xfId="3" xr:uid="{00000000-0005-0000-0000-000004000000}"/>
    <cellStyle name="Migliaia 2 2" xfId="21" xr:uid="{00000000-0005-0000-0000-000005000000}"/>
    <cellStyle name="Normale" xfId="0" builtinId="0"/>
    <cellStyle name="Normale 2" xfId="4" xr:uid="{00000000-0005-0000-0000-000007000000}"/>
    <cellStyle name="Normale 2 2" xfId="5" xr:uid="{00000000-0005-0000-0000-000008000000}"/>
    <cellStyle name="Normale 2 2 2" xfId="16" xr:uid="{00000000-0005-0000-0000-000009000000}"/>
    <cellStyle name="Normale 2 2 2 2" xfId="25" xr:uid="{00000000-0005-0000-0000-00000A000000}"/>
    <cellStyle name="Normale 2 2 3" xfId="24" xr:uid="{00000000-0005-0000-0000-00000B000000}"/>
    <cellStyle name="Normale 2 3" xfId="6" xr:uid="{00000000-0005-0000-0000-00000C000000}"/>
    <cellStyle name="Normale 2 3 2" xfId="26" xr:uid="{00000000-0005-0000-0000-00000D000000}"/>
    <cellStyle name="Normale 2 4" xfId="23" xr:uid="{00000000-0005-0000-0000-00000E000000}"/>
    <cellStyle name="Normale 3" xfId="7" xr:uid="{00000000-0005-0000-0000-00000F000000}"/>
    <cellStyle name="Normale 3 2" xfId="8" xr:uid="{00000000-0005-0000-0000-000010000000}"/>
    <cellStyle name="Normale 3 2 2" xfId="15" xr:uid="{00000000-0005-0000-0000-000011000000}"/>
    <cellStyle name="Normale 3 2 2 2" xfId="29" xr:uid="{00000000-0005-0000-0000-000012000000}"/>
    <cellStyle name="Normale 3 2 3" xfId="28" xr:uid="{00000000-0005-0000-0000-000013000000}"/>
    <cellStyle name="Normale 3 3" xfId="27" xr:uid="{00000000-0005-0000-0000-000014000000}"/>
    <cellStyle name="Normale 4" xfId="9" xr:uid="{00000000-0005-0000-0000-000015000000}"/>
    <cellStyle name="Normale 4 2" xfId="30" xr:uid="{00000000-0005-0000-0000-000016000000}"/>
    <cellStyle name="Normale 5" xfId="10" xr:uid="{00000000-0005-0000-0000-000017000000}"/>
    <cellStyle name="Normale 5 2" xfId="17" xr:uid="{00000000-0005-0000-0000-000018000000}"/>
    <cellStyle name="Normale 5 2 2" xfId="32" xr:uid="{00000000-0005-0000-0000-000019000000}"/>
    <cellStyle name="Normale 5 3" xfId="31" xr:uid="{00000000-0005-0000-0000-00001A000000}"/>
    <cellStyle name="Normale 6" xfId="13" xr:uid="{00000000-0005-0000-0000-00001B000000}"/>
    <cellStyle name="Normale 6 2" xfId="33" xr:uid="{00000000-0005-0000-0000-00001C000000}"/>
    <cellStyle name="Normale 7" xfId="18" xr:uid="{00000000-0005-0000-0000-00001D000000}"/>
    <cellStyle name="Normale 7 2" xfId="34" xr:uid="{00000000-0005-0000-0000-00001E000000}"/>
    <cellStyle name="Normale 8" xfId="19" xr:uid="{00000000-0005-0000-0000-00001F000000}"/>
    <cellStyle name="Percentuale 2" xfId="11" xr:uid="{00000000-0005-0000-0000-000020000000}"/>
    <cellStyle name="Percentuale 2 2" xfId="35" xr:uid="{00000000-0005-0000-0000-000021000000}"/>
    <cellStyle name="TableStyleLight1" xfId="14" xr:uid="{00000000-0005-0000-0000-000022000000}"/>
    <cellStyle name="TableStyleLight1 2" xfId="36" xr:uid="{00000000-0005-0000-0000-000023000000}"/>
    <cellStyle name="Währung" xfId="12" xr:uid="{00000000-0005-0000-0000-000024000000}"/>
    <cellStyle name="Währung 2" xfId="37" xr:uid="{00000000-0005-0000-0000-000025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B9CDE5"/>
      <color rgb="FFC6D6EC"/>
      <color rgb="FFAFB5CB"/>
      <color rgb="FFC5F0FF"/>
      <color rgb="FFFFD55D"/>
      <color rgb="FFFAFA2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microsoft.com/office/2017/06/relationships/rdRichValueStructure" Target="richData/rdrichvaluestructure.xml"/><Relationship Id="rId3" Type="http://schemas.openxmlformats.org/officeDocument/2006/relationships/worksheet" Target="worksheets/sheet3.xml"/><Relationship Id="rId21" Type="http://schemas.microsoft.com/office/2022/10/relationships/richValueRel" Target="richData/richValueRel.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06/relationships/rdRichValue" Target="richData/rdrichvalue.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Filo">
  <a:themeElements>
    <a:clrScheme name="Filo">
      <a:dk1>
        <a:sysClr val="windowText" lastClr="000000"/>
      </a:dk1>
      <a:lt1>
        <a:sysClr val="window" lastClr="FFFFFF"/>
      </a:lt1>
      <a:dk2>
        <a:srgbClr val="766F54"/>
      </a:dk2>
      <a:lt2>
        <a:srgbClr val="E3EACF"/>
      </a:lt2>
      <a:accent1>
        <a:srgbClr val="A53010"/>
      </a:accent1>
      <a:accent2>
        <a:srgbClr val="DE7E18"/>
      </a:accent2>
      <a:accent3>
        <a:srgbClr val="9F8351"/>
      </a:accent3>
      <a:accent4>
        <a:srgbClr val="728653"/>
      </a:accent4>
      <a:accent5>
        <a:srgbClr val="92AA4C"/>
      </a:accent5>
      <a:accent6>
        <a:srgbClr val="6AAC91"/>
      </a:accent6>
      <a:hlink>
        <a:srgbClr val="FB4A18"/>
      </a:hlink>
      <a:folHlink>
        <a:srgbClr val="FB9318"/>
      </a:folHlink>
    </a:clrScheme>
    <a:fontScheme name="Filo">
      <a:majorFont>
        <a:latin typeface="Century Gothic" panose="020B0502020202020204"/>
        <a:ea typeface=""/>
        <a:cs typeface=""/>
        <a:font script="Jpan" typeface="メイリオ"/>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entury Gothic" panose="020B0502020202020204"/>
        <a:ea typeface=""/>
        <a:cs typeface=""/>
        <a:font script="Jpan" typeface="メイリオ"/>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Filo">
      <a:fillStyleLst>
        <a:solidFill>
          <a:schemeClr val="phClr"/>
        </a:solidFill>
        <a:solidFill>
          <a:schemeClr val="phClr">
            <a:tint val="70000"/>
            <a:lumMod val="104000"/>
          </a:schemeClr>
        </a:solidFill>
        <a:gradFill rotWithShape="1">
          <a:gsLst>
            <a:gs pos="0">
              <a:schemeClr val="phClr">
                <a:tint val="96000"/>
                <a:lumMod val="104000"/>
              </a:schemeClr>
            </a:gs>
            <a:gs pos="100000">
              <a:schemeClr val="phClr">
                <a:shade val="98000"/>
                <a:lumMod val="94000"/>
              </a:schemeClr>
            </a:gs>
          </a:gsLst>
          <a:lin ang="5400000" scaled="0"/>
        </a:gradFill>
      </a:fillStyleLst>
      <a:lnStyleLst>
        <a:ln w="9525" cap="rnd" cmpd="sng" algn="ctr">
          <a:solidFill>
            <a:schemeClr val="phClr">
              <a:shade val="90000"/>
            </a:schemeClr>
          </a:solidFill>
          <a:prstDash val="solid"/>
        </a:ln>
        <a:ln w="15875" cap="rnd" cmpd="sng" algn="ctr">
          <a:solidFill>
            <a:schemeClr val="phClr"/>
          </a:solidFill>
          <a:prstDash val="solid"/>
        </a:ln>
        <a:ln w="22225" cap="rnd" cmpd="sng" algn="ctr">
          <a:solidFill>
            <a:schemeClr val="phClr"/>
          </a:solidFill>
          <a:prstDash val="solid"/>
        </a:ln>
      </a:lnStyleLst>
      <a:effectStyleLst>
        <a:effectStyle>
          <a:effectLst/>
        </a:effectStyle>
        <a:effectStyle>
          <a:effectLst>
            <a:outerShdw blurRad="38100" dist="25400" dir="5400000" rotWithShape="0">
              <a:srgbClr val="000000">
                <a:alpha val="25000"/>
              </a:srgbClr>
            </a:outerShdw>
          </a:effectLst>
        </a:effectStyle>
        <a:effectStyle>
          <a:effectLst>
            <a:outerShdw blurRad="50800" dist="38100" dir="5400000" rotWithShape="0">
              <a:srgbClr val="000000">
                <a:alpha val="60000"/>
              </a:srgbClr>
            </a:outerShdw>
          </a:effectLst>
        </a:effectStyle>
      </a:effectStyleLst>
      <a:bgFillStyleLst>
        <a:solidFill>
          <a:schemeClr val="phClr"/>
        </a:solidFill>
        <a:gradFill rotWithShape="1">
          <a:gsLst>
            <a:gs pos="0">
              <a:schemeClr val="phClr">
                <a:tint val="90000"/>
                <a:lumMod val="120000"/>
              </a:schemeClr>
            </a:gs>
            <a:gs pos="100000">
              <a:schemeClr val="phClr">
                <a:shade val="98000"/>
                <a:satMod val="120000"/>
                <a:lumMod val="98000"/>
              </a:schemeClr>
            </a:gs>
          </a:gsLst>
          <a:lin ang="5400000" scaled="0"/>
        </a:gradFill>
        <a:gradFill rotWithShape="1">
          <a:gsLst>
            <a:gs pos="0">
              <a:schemeClr val="phClr">
                <a:tint val="90000"/>
                <a:satMod val="92000"/>
                <a:lumMod val="120000"/>
              </a:schemeClr>
            </a:gs>
            <a:gs pos="100000">
              <a:schemeClr val="phClr">
                <a:shade val="98000"/>
                <a:satMod val="120000"/>
                <a:lumMod val="98000"/>
              </a:schemeClr>
            </a:gs>
          </a:gsLst>
          <a:path path="circle">
            <a:fillToRect l="50000" t="50000" r="100000" b="100000"/>
          </a:path>
        </a:gradFill>
      </a:bgFillStyleLst>
    </a:fmtScheme>
  </a:themeElements>
  <a:objectDefaults/>
  <a:extraClrSchemeLst/>
  <a:extLst>
    <a:ext uri="{05A4C25C-085E-4340-85A3-A5531E510DB2}">
      <thm15:themeFamily xmlns:thm15="http://schemas.microsoft.com/office/thememl/2012/main" name="Wisp" id="{7CB32D59-10C0-40DD-B7BD-2E94284A981C}" vid="{24B1A44C-C006-48B2-A4D7-E5549B3D8CD4}"/>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90A5A-1312-4B93-B0A1-BB6222828934}">
  <sheetPr>
    <tabColor theme="0"/>
    <pageSetUpPr fitToPage="1"/>
  </sheetPr>
  <dimension ref="A1:T7"/>
  <sheetViews>
    <sheetView zoomScale="70" zoomScaleNormal="70" zoomScaleSheetLayoutView="76" zoomScalePageLayoutView="70" workbookViewId="0">
      <selection activeCell="AA2" sqref="AA2"/>
    </sheetView>
  </sheetViews>
  <sheetFormatPr defaultRowHeight="13.8" x14ac:dyDescent="0.25"/>
  <cols>
    <col min="1" max="1" width="34.296875" customWidth="1"/>
    <col min="2" max="2" width="0" hidden="1" customWidth="1"/>
    <col min="8" max="8" width="30.296875" customWidth="1"/>
  </cols>
  <sheetData>
    <row r="1" spans="1:20" ht="85.2" customHeight="1" x14ac:dyDescent="0.25">
      <c r="A1" s="220" t="s">
        <v>61</v>
      </c>
      <c r="B1" s="220"/>
      <c r="C1" s="220"/>
      <c r="D1" s="220"/>
      <c r="E1" s="220"/>
      <c r="F1" s="220"/>
      <c r="G1" s="220"/>
      <c r="H1" s="220"/>
      <c r="I1" s="220"/>
      <c r="J1" s="220"/>
      <c r="K1" s="220"/>
      <c r="L1" s="220"/>
      <c r="M1" s="220"/>
      <c r="N1" s="220"/>
      <c r="O1" s="220"/>
      <c r="P1" s="220"/>
      <c r="Q1" s="220"/>
      <c r="R1" s="220"/>
      <c r="S1" s="220"/>
      <c r="T1" s="220"/>
    </row>
    <row r="2" spans="1:20" ht="409.6" customHeight="1" x14ac:dyDescent="0.25">
      <c r="A2" s="218" t="s">
        <v>473</v>
      </c>
      <c r="B2" s="219"/>
      <c r="C2" s="219"/>
      <c r="D2" s="219"/>
      <c r="E2" s="219"/>
      <c r="F2" s="219"/>
      <c r="G2" s="219"/>
      <c r="H2" s="219"/>
      <c r="I2" s="219"/>
      <c r="J2" s="219"/>
      <c r="K2" s="219"/>
      <c r="L2" s="219"/>
      <c r="M2" s="219"/>
      <c r="N2" s="219"/>
      <c r="O2" s="219"/>
      <c r="P2" s="219"/>
      <c r="Q2" s="219"/>
      <c r="R2" s="219"/>
      <c r="S2" s="219"/>
      <c r="T2" s="219"/>
    </row>
    <row r="7" spans="1:20" x14ac:dyDescent="0.25">
      <c r="R7" s="4"/>
    </row>
  </sheetData>
  <mergeCells count="2">
    <mergeCell ref="A2:T2"/>
    <mergeCell ref="A1:T1"/>
  </mergeCells>
  <pageMargins left="0.70866141732283472" right="0.70866141732283472" top="0.74803149606299213" bottom="0.74803149606299213" header="0.31496062992125984" footer="0.31496062992125984"/>
  <pageSetup paperSize="9" scale="57" orientation="landscape" r:id="rId1"/>
  <headerFooter>
    <oddHeader>&amp;LComune di Castelletto Uzzone&amp;CSEZIONE 2.3 PIAO</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pageSetUpPr fitToPage="1"/>
  </sheetPr>
  <dimension ref="A1:T25"/>
  <sheetViews>
    <sheetView topLeftCell="A8" zoomScaleNormal="100" zoomScaleSheetLayoutView="76" zoomScalePageLayoutView="70" workbookViewId="0">
      <selection activeCell="B18" sqref="A18:XFD19"/>
    </sheetView>
  </sheetViews>
  <sheetFormatPr defaultRowHeight="13.8" x14ac:dyDescent="0.25"/>
  <cols>
    <col min="1" max="1" width="34.296875" style="99" customWidth="1"/>
    <col min="2" max="2" width="0" style="99" hidden="1" customWidth="1"/>
    <col min="3" max="7" width="8.796875" style="99"/>
    <col min="8" max="8" width="30.296875" style="99" customWidth="1"/>
    <col min="9" max="20" width="0" style="99" hidden="1" customWidth="1"/>
    <col min="21" max="16384" width="8.796875" style="99"/>
  </cols>
  <sheetData>
    <row r="1" spans="1:20" ht="37.5" customHeight="1" x14ac:dyDescent="0.25">
      <c r="A1" s="224" t="s">
        <v>451</v>
      </c>
      <c r="B1" s="224"/>
      <c r="C1" s="224"/>
      <c r="D1" s="224"/>
      <c r="E1" s="224"/>
      <c r="F1" s="224"/>
      <c r="G1" s="224"/>
      <c r="H1" s="224"/>
      <c r="I1" s="224"/>
      <c r="J1" s="224"/>
      <c r="K1" s="224"/>
      <c r="L1" s="224"/>
      <c r="M1" s="224"/>
      <c r="N1" s="224"/>
      <c r="O1" s="224"/>
      <c r="P1" s="224"/>
      <c r="Q1" s="224"/>
      <c r="R1" s="224"/>
      <c r="S1" s="224"/>
      <c r="T1" s="224"/>
    </row>
    <row r="2" spans="1:20" x14ac:dyDescent="0.25">
      <c r="A2" s="229" t="s">
        <v>455</v>
      </c>
      <c r="B2" s="3"/>
      <c r="C2" s="229" t="s">
        <v>15</v>
      </c>
      <c r="D2" s="229"/>
      <c r="E2" s="229"/>
      <c r="F2" s="229"/>
      <c r="G2" s="229"/>
      <c r="H2" s="229"/>
      <c r="I2" s="226" t="s">
        <v>16</v>
      </c>
      <c r="J2" s="226"/>
      <c r="K2" s="226"/>
      <c r="L2" s="226"/>
      <c r="M2" s="226" t="s">
        <v>15</v>
      </c>
      <c r="N2" s="226"/>
      <c r="O2" s="226"/>
      <c r="P2" s="226"/>
      <c r="Q2" s="226"/>
      <c r="R2" s="226"/>
      <c r="S2" s="226"/>
      <c r="T2" s="226"/>
    </row>
    <row r="3" spans="1:20" x14ac:dyDescent="0.25">
      <c r="A3" s="229"/>
      <c r="B3" s="3"/>
      <c r="C3" s="229"/>
      <c r="D3" s="229"/>
      <c r="E3" s="229"/>
      <c r="F3" s="229"/>
      <c r="G3" s="229"/>
      <c r="H3" s="229"/>
      <c r="I3" s="226"/>
      <c r="J3" s="226"/>
      <c r="K3" s="226"/>
      <c r="L3" s="226"/>
      <c r="M3" s="226"/>
      <c r="N3" s="226"/>
      <c r="O3" s="226"/>
      <c r="P3" s="226"/>
      <c r="Q3" s="226"/>
      <c r="R3" s="226"/>
      <c r="S3" s="226"/>
      <c r="T3" s="226"/>
    </row>
    <row r="4" spans="1:20" ht="30" customHeight="1" x14ac:dyDescent="0.25">
      <c r="A4" s="221" t="s">
        <v>27</v>
      </c>
      <c r="B4" s="3"/>
      <c r="C4" s="225" t="s">
        <v>28</v>
      </c>
      <c r="D4" s="225"/>
      <c r="E4" s="225"/>
      <c r="F4" s="225"/>
      <c r="G4" s="225"/>
      <c r="H4" s="225"/>
      <c r="I4" s="227" t="s">
        <v>19</v>
      </c>
      <c r="J4" s="227"/>
      <c r="K4" s="227"/>
      <c r="L4" s="227"/>
      <c r="M4" s="225" t="s">
        <v>34</v>
      </c>
      <c r="N4" s="225"/>
      <c r="O4" s="225"/>
      <c r="P4" s="225"/>
      <c r="Q4" s="225"/>
      <c r="R4" s="225"/>
      <c r="S4" s="225"/>
      <c r="T4" s="225"/>
    </row>
    <row r="5" spans="1:20" ht="30" customHeight="1" x14ac:dyDescent="0.25">
      <c r="A5" s="221"/>
      <c r="B5" s="3"/>
      <c r="C5" s="225"/>
      <c r="D5" s="225"/>
      <c r="E5" s="225"/>
      <c r="F5" s="225"/>
      <c r="G5" s="225"/>
      <c r="H5" s="225"/>
      <c r="I5" s="227"/>
      <c r="J5" s="227"/>
      <c r="K5" s="227"/>
      <c r="L5" s="227"/>
      <c r="M5" s="225"/>
      <c r="N5" s="225"/>
      <c r="O5" s="225"/>
      <c r="P5" s="225"/>
      <c r="Q5" s="225"/>
      <c r="R5" s="225"/>
      <c r="S5" s="225"/>
      <c r="T5" s="225"/>
    </row>
    <row r="6" spans="1:20" ht="30" customHeight="1" x14ac:dyDescent="0.25">
      <c r="A6" s="221" t="s">
        <v>25</v>
      </c>
      <c r="B6" s="3"/>
      <c r="C6" s="225" t="s">
        <v>452</v>
      </c>
      <c r="D6" s="225"/>
      <c r="E6" s="225"/>
      <c r="F6" s="225"/>
      <c r="G6" s="225"/>
      <c r="H6" s="225"/>
      <c r="I6" s="227" t="s">
        <v>20</v>
      </c>
      <c r="J6" s="227"/>
      <c r="K6" s="227"/>
      <c r="L6" s="227"/>
      <c r="M6" s="225" t="s">
        <v>36</v>
      </c>
      <c r="N6" s="225"/>
      <c r="O6" s="225"/>
      <c r="P6" s="225"/>
      <c r="Q6" s="225"/>
      <c r="R6" s="225"/>
      <c r="S6" s="225"/>
      <c r="T6" s="225"/>
    </row>
    <row r="7" spans="1:20" ht="30" customHeight="1" x14ac:dyDescent="0.25">
      <c r="A7" s="221"/>
      <c r="B7" s="3"/>
      <c r="C7" s="225"/>
      <c r="D7" s="225"/>
      <c r="E7" s="225"/>
      <c r="F7" s="225"/>
      <c r="G7" s="225"/>
      <c r="H7" s="225"/>
      <c r="I7" s="227"/>
      <c r="J7" s="227"/>
      <c r="K7" s="227"/>
      <c r="L7" s="227"/>
      <c r="M7" s="225"/>
      <c r="N7" s="225"/>
      <c r="O7" s="225"/>
      <c r="P7" s="225"/>
      <c r="Q7" s="225"/>
      <c r="R7" s="225"/>
      <c r="S7" s="225"/>
      <c r="T7" s="225"/>
    </row>
    <row r="8" spans="1:20" ht="30" customHeight="1" x14ac:dyDescent="0.25">
      <c r="A8" s="221" t="s">
        <v>30</v>
      </c>
      <c r="B8" s="3"/>
      <c r="C8" s="225" t="s">
        <v>29</v>
      </c>
      <c r="D8" s="225"/>
      <c r="E8" s="225"/>
      <c r="F8" s="225"/>
      <c r="G8" s="225"/>
      <c r="H8" s="225"/>
      <c r="I8" s="227" t="s">
        <v>21</v>
      </c>
      <c r="J8" s="227"/>
      <c r="K8" s="227"/>
      <c r="L8" s="227"/>
      <c r="M8" s="225" t="s">
        <v>37</v>
      </c>
      <c r="N8" s="225"/>
      <c r="O8" s="225"/>
      <c r="P8" s="225"/>
      <c r="Q8" s="225"/>
      <c r="R8" s="225"/>
      <c r="S8" s="225"/>
      <c r="T8" s="225"/>
    </row>
    <row r="9" spans="1:20" ht="30" customHeight="1" x14ac:dyDescent="0.25">
      <c r="A9" s="221"/>
      <c r="B9" s="3"/>
      <c r="C9" s="225"/>
      <c r="D9" s="225"/>
      <c r="E9" s="225"/>
      <c r="F9" s="225"/>
      <c r="G9" s="225"/>
      <c r="H9" s="225"/>
      <c r="I9" s="227"/>
      <c r="J9" s="227"/>
      <c r="K9" s="227"/>
      <c r="L9" s="227"/>
      <c r="M9" s="225"/>
      <c r="N9" s="225"/>
      <c r="O9" s="225"/>
      <c r="P9" s="225"/>
      <c r="Q9" s="225"/>
      <c r="R9" s="225"/>
      <c r="S9" s="225"/>
      <c r="T9" s="225"/>
    </row>
    <row r="10" spans="1:20" ht="30" hidden="1" customHeight="1" x14ac:dyDescent="0.25">
      <c r="A10" s="221" t="s">
        <v>26</v>
      </c>
      <c r="B10" s="3"/>
      <c r="C10" s="225" t="s">
        <v>47</v>
      </c>
      <c r="D10" s="225"/>
      <c r="E10" s="225"/>
      <c r="F10" s="225"/>
      <c r="G10" s="225"/>
      <c r="H10" s="225"/>
      <c r="I10" s="227" t="s">
        <v>22</v>
      </c>
      <c r="J10" s="227"/>
      <c r="K10" s="227"/>
      <c r="L10" s="227"/>
      <c r="M10" s="225" t="s">
        <v>38</v>
      </c>
      <c r="N10" s="225"/>
      <c r="O10" s="225"/>
      <c r="P10" s="225"/>
      <c r="Q10" s="225"/>
      <c r="R10" s="225"/>
      <c r="S10" s="225"/>
      <c r="T10" s="225"/>
    </row>
    <row r="11" spans="1:20" ht="54.6" hidden="1" customHeight="1" x14ac:dyDescent="0.25">
      <c r="A11" s="221"/>
      <c r="B11" s="3"/>
      <c r="C11" s="225"/>
      <c r="D11" s="225"/>
      <c r="E11" s="225"/>
      <c r="F11" s="225"/>
      <c r="G11" s="225"/>
      <c r="H11" s="225"/>
      <c r="I11" s="227"/>
      <c r="J11" s="227"/>
      <c r="K11" s="227"/>
      <c r="L11" s="227"/>
      <c r="M11" s="225"/>
      <c r="N11" s="225"/>
      <c r="O11" s="225"/>
      <c r="P11" s="225"/>
      <c r="Q11" s="225"/>
      <c r="R11" s="225"/>
      <c r="S11" s="225"/>
      <c r="T11" s="225"/>
    </row>
    <row r="12" spans="1:20" ht="30" customHeight="1" x14ac:dyDescent="0.25">
      <c r="A12" s="221" t="s">
        <v>31</v>
      </c>
      <c r="B12" s="3"/>
      <c r="C12" s="228" t="s">
        <v>453</v>
      </c>
      <c r="D12" s="228"/>
      <c r="E12" s="228"/>
      <c r="F12" s="228"/>
      <c r="G12" s="228"/>
      <c r="H12" s="228"/>
      <c r="I12" s="226"/>
      <c r="J12" s="226"/>
      <c r="K12" s="226"/>
      <c r="L12" s="226"/>
      <c r="M12" s="225"/>
      <c r="N12" s="225"/>
      <c r="O12" s="225"/>
      <c r="P12" s="225"/>
      <c r="Q12" s="225"/>
      <c r="R12" s="225"/>
      <c r="S12" s="225"/>
      <c r="T12" s="225"/>
    </row>
    <row r="13" spans="1:20" ht="48" customHeight="1" x14ac:dyDescent="0.25">
      <c r="A13" s="221"/>
      <c r="B13" s="3"/>
      <c r="C13" s="228"/>
      <c r="D13" s="228"/>
      <c r="E13" s="228"/>
      <c r="F13" s="228"/>
      <c r="G13" s="228"/>
      <c r="H13" s="228"/>
      <c r="I13" s="226"/>
      <c r="J13" s="226"/>
      <c r="K13" s="226"/>
      <c r="L13" s="226"/>
      <c r="M13" s="225"/>
      <c r="N13" s="225"/>
      <c r="O13" s="225"/>
      <c r="P13" s="225"/>
      <c r="Q13" s="225"/>
      <c r="R13" s="225"/>
      <c r="S13" s="225"/>
      <c r="T13" s="225"/>
    </row>
    <row r="14" spans="1:20" ht="30" hidden="1" customHeight="1" x14ac:dyDescent="0.25">
      <c r="A14" s="221" t="s">
        <v>23</v>
      </c>
      <c r="B14" s="3"/>
      <c r="C14" s="225" t="s">
        <v>24</v>
      </c>
      <c r="D14" s="225"/>
      <c r="E14" s="225"/>
      <c r="F14" s="225"/>
      <c r="G14" s="225"/>
      <c r="H14" s="225"/>
      <c r="I14" s="226"/>
      <c r="J14" s="226"/>
      <c r="K14" s="226"/>
      <c r="L14" s="226"/>
      <c r="M14" s="225"/>
      <c r="N14" s="225"/>
      <c r="O14" s="225"/>
      <c r="P14" s="225"/>
      <c r="Q14" s="225"/>
      <c r="R14" s="225"/>
      <c r="S14" s="225"/>
      <c r="T14" s="225"/>
    </row>
    <row r="15" spans="1:20" ht="76.95" hidden="1" customHeight="1" x14ac:dyDescent="0.25">
      <c r="A15" s="221"/>
      <c r="B15" s="3"/>
      <c r="C15" s="225"/>
      <c r="D15" s="225"/>
      <c r="E15" s="225"/>
      <c r="F15" s="225"/>
      <c r="G15" s="225"/>
      <c r="H15" s="225"/>
      <c r="I15" s="226"/>
      <c r="J15" s="226"/>
      <c r="K15" s="226"/>
      <c r="L15" s="226"/>
      <c r="M15" s="225"/>
      <c r="N15" s="225"/>
      <c r="O15" s="225"/>
      <c r="P15" s="225"/>
      <c r="Q15" s="225"/>
      <c r="R15" s="225"/>
      <c r="S15" s="225"/>
      <c r="T15" s="225"/>
    </row>
    <row r="16" spans="1:20" ht="30" customHeight="1" x14ac:dyDescent="0.25">
      <c r="A16" s="221" t="s">
        <v>32</v>
      </c>
      <c r="B16" s="3"/>
      <c r="C16" s="225" t="s">
        <v>454</v>
      </c>
      <c r="D16" s="225"/>
      <c r="E16" s="225"/>
      <c r="F16" s="225"/>
      <c r="G16" s="225"/>
      <c r="H16" s="225"/>
      <c r="I16" s="226"/>
      <c r="J16" s="226"/>
      <c r="K16" s="226"/>
      <c r="L16" s="226"/>
      <c r="M16" s="225"/>
      <c r="N16" s="225"/>
      <c r="O16" s="225"/>
      <c r="P16" s="225"/>
      <c r="Q16" s="225"/>
      <c r="R16" s="225"/>
      <c r="S16" s="225"/>
      <c r="T16" s="225"/>
    </row>
    <row r="17" spans="1:20" ht="68.400000000000006" customHeight="1" x14ac:dyDescent="0.25">
      <c r="A17" s="221"/>
      <c r="B17" s="3"/>
      <c r="C17" s="225"/>
      <c r="D17" s="225"/>
      <c r="E17" s="225"/>
      <c r="F17" s="225"/>
      <c r="G17" s="225"/>
      <c r="H17" s="225"/>
      <c r="I17" s="226"/>
      <c r="J17" s="226"/>
      <c r="K17" s="226"/>
      <c r="L17" s="226"/>
      <c r="M17" s="225"/>
      <c r="N17" s="225"/>
      <c r="O17" s="225"/>
      <c r="P17" s="225"/>
      <c r="Q17" s="225"/>
      <c r="R17" s="225"/>
      <c r="S17" s="225"/>
      <c r="T17" s="225"/>
    </row>
    <row r="18" spans="1:20" ht="30" hidden="1" customHeight="1" x14ac:dyDescent="0.25">
      <c r="A18" s="221" t="s">
        <v>33</v>
      </c>
      <c r="B18" s="3"/>
      <c r="C18" s="225" t="s">
        <v>45</v>
      </c>
      <c r="D18" s="225"/>
      <c r="E18" s="225"/>
      <c r="F18" s="225"/>
      <c r="G18" s="225"/>
      <c r="H18" s="225"/>
      <c r="I18" s="226"/>
      <c r="J18" s="226"/>
      <c r="K18" s="226"/>
      <c r="L18" s="226"/>
      <c r="M18" s="225"/>
      <c r="N18" s="225"/>
      <c r="O18" s="225"/>
      <c r="P18" s="225"/>
      <c r="Q18" s="225"/>
      <c r="R18" s="225"/>
      <c r="S18" s="225"/>
      <c r="T18" s="225"/>
    </row>
    <row r="19" spans="1:20" ht="42.75" hidden="1" customHeight="1" x14ac:dyDescent="0.25">
      <c r="A19" s="221"/>
      <c r="B19" s="3"/>
      <c r="C19" s="225"/>
      <c r="D19" s="225"/>
      <c r="E19" s="225"/>
      <c r="F19" s="225"/>
      <c r="G19" s="225"/>
      <c r="H19" s="225"/>
      <c r="I19" s="226"/>
      <c r="J19" s="226"/>
      <c r="K19" s="226"/>
      <c r="L19" s="226"/>
      <c r="M19" s="225"/>
      <c r="N19" s="225"/>
      <c r="O19" s="225"/>
      <c r="P19" s="225"/>
      <c r="Q19" s="225"/>
      <c r="R19" s="225"/>
      <c r="S19" s="225"/>
      <c r="T19" s="225"/>
    </row>
    <row r="20" spans="1:20" x14ac:dyDescent="0.25">
      <c r="A20" s="221" t="s">
        <v>19</v>
      </c>
      <c r="B20" s="100"/>
      <c r="C20" s="222" t="s">
        <v>34</v>
      </c>
      <c r="D20" s="223"/>
      <c r="E20" s="223"/>
      <c r="F20" s="223"/>
      <c r="G20" s="223"/>
      <c r="H20" s="223"/>
      <c r="I20" s="100"/>
      <c r="J20" s="100"/>
      <c r="K20" s="100"/>
      <c r="L20" s="100"/>
      <c r="M20" s="100"/>
      <c r="N20" s="100"/>
      <c r="O20" s="100"/>
      <c r="P20" s="100"/>
      <c r="Q20" s="100"/>
      <c r="R20" s="100"/>
      <c r="S20" s="100"/>
      <c r="T20" s="100"/>
    </row>
    <row r="21" spans="1:20" ht="41.4" customHeight="1" x14ac:dyDescent="0.25">
      <c r="A21" s="221"/>
      <c r="B21" s="100"/>
      <c r="C21" s="223"/>
      <c r="D21" s="223"/>
      <c r="E21" s="223"/>
      <c r="F21" s="223"/>
      <c r="G21" s="223"/>
      <c r="H21" s="223"/>
      <c r="I21" s="100"/>
      <c r="J21" s="100"/>
      <c r="K21" s="100"/>
      <c r="L21" s="100"/>
      <c r="M21" s="100"/>
      <c r="N21" s="100"/>
      <c r="O21" s="100"/>
      <c r="P21" s="100"/>
      <c r="Q21" s="100"/>
      <c r="R21" s="100"/>
      <c r="S21" s="100"/>
      <c r="T21" s="100"/>
    </row>
    <row r="25" spans="1:20" x14ac:dyDescent="0.25">
      <c r="R25" s="101"/>
    </row>
  </sheetData>
  <mergeCells count="39">
    <mergeCell ref="A2:A3"/>
    <mergeCell ref="C2:H3"/>
    <mergeCell ref="I2:L3"/>
    <mergeCell ref="M2:T3"/>
    <mergeCell ref="A4:A5"/>
    <mergeCell ref="C4:H5"/>
    <mergeCell ref="I4:L5"/>
    <mergeCell ref="M4:T5"/>
    <mergeCell ref="M6:T7"/>
    <mergeCell ref="A8:A9"/>
    <mergeCell ref="C8:H9"/>
    <mergeCell ref="I8:L9"/>
    <mergeCell ref="M8:T9"/>
    <mergeCell ref="C6:H7"/>
    <mergeCell ref="I6:L7"/>
    <mergeCell ref="M18:T19"/>
    <mergeCell ref="A14:A15"/>
    <mergeCell ref="C14:H15"/>
    <mergeCell ref="I14:L15"/>
    <mergeCell ref="M14:T15"/>
    <mergeCell ref="A16:A17"/>
    <mergeCell ref="C16:H17"/>
    <mergeCell ref="I16:L17"/>
    <mergeCell ref="M16:T17"/>
    <mergeCell ref="A18:A19"/>
    <mergeCell ref="C18:H19"/>
    <mergeCell ref="I18:L19"/>
    <mergeCell ref="A20:A21"/>
    <mergeCell ref="C20:H21"/>
    <mergeCell ref="A1:T1"/>
    <mergeCell ref="A10:A11"/>
    <mergeCell ref="C10:H11"/>
    <mergeCell ref="I10:L11"/>
    <mergeCell ref="M10:T11"/>
    <mergeCell ref="A12:A13"/>
    <mergeCell ref="C12:H13"/>
    <mergeCell ref="I12:L13"/>
    <mergeCell ref="M12:T13"/>
    <mergeCell ref="A6:A7"/>
  </mergeCells>
  <pageMargins left="0.70866141732283472" right="0.70866141732283472" top="0.74803149606299213" bottom="0.74803149606299213" header="0.31496062992125984" footer="0.31496062992125984"/>
  <pageSetup paperSize="9" scale="85" orientation="landscape" r:id="rId1"/>
  <headerFooter>
    <oddHeader>&amp;LComune di XXXXX&amp;CSEZIONE 2.3 PIAO  - ALLEGATO UNICO</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0B1BB-BC86-4A37-8359-D12129EB3971}">
  <sheetPr>
    <tabColor rgb="FFFFFF00"/>
  </sheetPr>
  <dimension ref="A1:U75"/>
  <sheetViews>
    <sheetView zoomScale="80" zoomScaleNormal="80" zoomScaleSheetLayoutView="100" zoomScalePageLayoutView="55" workbookViewId="0">
      <pane ySplit="1" topLeftCell="A5" activePane="bottomLeft" state="frozen"/>
      <selection pane="bottomLeft" activeCell="C77" sqref="C77"/>
    </sheetView>
  </sheetViews>
  <sheetFormatPr defaultColWidth="9" defaultRowHeight="20.399999999999999" x14ac:dyDescent="0.25"/>
  <cols>
    <col min="1" max="1" width="20.796875" style="2" customWidth="1"/>
    <col min="2" max="2" width="38.5" style="2" customWidth="1"/>
    <col min="3" max="3" width="39.796875" style="2" customWidth="1"/>
    <col min="4" max="4" width="39.3984375" style="2" hidden="1" customWidth="1"/>
    <col min="5" max="7" width="6.69921875" style="1" customWidth="1"/>
    <col min="8" max="8" width="6.69921875" style="1" hidden="1" customWidth="1"/>
    <col min="9" max="9" width="6.69921875" style="1" customWidth="1"/>
    <col min="10" max="10" width="6.69921875" style="1" hidden="1" customWidth="1"/>
    <col min="11" max="11" width="6.69921875" style="1" customWidth="1"/>
    <col min="12" max="14" width="6.69921875" style="1" hidden="1" customWidth="1"/>
    <col min="15" max="15" width="6.69921875" style="1" customWidth="1"/>
    <col min="16" max="19" width="6.69921875" style="1" hidden="1" customWidth="1"/>
    <col min="20" max="20" width="10.3984375" style="15" customWidth="1"/>
    <col min="21" max="21" width="35.09765625" style="1" customWidth="1"/>
    <col min="22" max="16384" width="9" style="1"/>
  </cols>
  <sheetData>
    <row r="1" spans="1:21" ht="94.2" customHeight="1" x14ac:dyDescent="0.25">
      <c r="A1" s="230" t="s">
        <v>450</v>
      </c>
      <c r="B1" s="231"/>
      <c r="C1" s="231"/>
      <c r="D1" s="231"/>
      <c r="E1" s="231"/>
      <c r="F1" s="231"/>
      <c r="G1" s="231"/>
      <c r="H1" s="231"/>
      <c r="I1" s="231"/>
      <c r="J1" s="231"/>
      <c r="K1" s="231"/>
      <c r="L1" s="231"/>
      <c r="M1" s="231"/>
      <c r="N1" s="231"/>
      <c r="O1" s="231"/>
      <c r="P1" s="231"/>
      <c r="Q1" s="231"/>
      <c r="R1" s="231"/>
      <c r="S1" s="231"/>
      <c r="T1" s="231"/>
      <c r="U1" s="232"/>
    </row>
    <row r="2" spans="1:21" ht="41.25" customHeight="1" x14ac:dyDescent="0.25">
      <c r="A2" s="239" t="e" vm="1">
        <v>#VALUE!</v>
      </c>
      <c r="B2" s="240"/>
      <c r="C2" s="240"/>
      <c r="D2" s="122"/>
      <c r="E2" s="249" t="s">
        <v>44</v>
      </c>
      <c r="F2" s="250"/>
      <c r="G2" s="250"/>
      <c r="H2" s="250"/>
      <c r="I2" s="250"/>
      <c r="J2" s="250"/>
      <c r="K2" s="250"/>
      <c r="L2" s="250"/>
      <c r="M2" s="250"/>
      <c r="N2" s="250"/>
      <c r="O2" s="250"/>
      <c r="P2" s="250"/>
      <c r="Q2" s="250"/>
      <c r="R2" s="250"/>
      <c r="S2" s="250"/>
      <c r="T2" s="250"/>
      <c r="U2" s="90"/>
    </row>
    <row r="3" spans="1:21" ht="36" customHeight="1" x14ac:dyDescent="0.25">
      <c r="A3" s="241"/>
      <c r="B3" s="242"/>
      <c r="C3" s="242"/>
      <c r="D3" s="123"/>
      <c r="E3" s="245" t="s">
        <v>42</v>
      </c>
      <c r="F3" s="246"/>
      <c r="G3" s="246"/>
      <c r="H3" s="246"/>
      <c r="I3" s="246"/>
      <c r="J3" s="246"/>
      <c r="K3" s="246"/>
      <c r="L3" s="246"/>
      <c r="M3" s="246"/>
      <c r="N3" s="124"/>
      <c r="O3" s="247" t="s">
        <v>41</v>
      </c>
      <c r="P3" s="248"/>
      <c r="Q3" s="248"/>
      <c r="R3" s="248"/>
      <c r="S3" s="248"/>
      <c r="T3" s="255" t="s">
        <v>8</v>
      </c>
      <c r="U3" s="31"/>
    </row>
    <row r="4" spans="1:21" ht="170.4" customHeight="1" x14ac:dyDescent="0.25">
      <c r="A4" s="243"/>
      <c r="B4" s="244"/>
      <c r="C4" s="244"/>
      <c r="D4" s="125"/>
      <c r="E4" s="251" t="s">
        <v>27</v>
      </c>
      <c r="F4" s="251" t="s">
        <v>25</v>
      </c>
      <c r="G4" s="253" t="s">
        <v>30</v>
      </c>
      <c r="H4" s="126" t="s">
        <v>26</v>
      </c>
      <c r="I4" s="253" t="s">
        <v>31</v>
      </c>
      <c r="J4" s="126" t="s">
        <v>23</v>
      </c>
      <c r="K4" s="253" t="s">
        <v>32</v>
      </c>
      <c r="L4" s="126" t="s">
        <v>40</v>
      </c>
      <c r="M4" s="126" t="s">
        <v>39</v>
      </c>
      <c r="N4" s="127" t="s">
        <v>17</v>
      </c>
      <c r="O4" s="258" t="s">
        <v>35</v>
      </c>
      <c r="P4" s="147" t="s">
        <v>20</v>
      </c>
      <c r="Q4" s="147" t="s">
        <v>21</v>
      </c>
      <c r="R4" s="147" t="s">
        <v>22</v>
      </c>
      <c r="S4" s="148" t="s">
        <v>18</v>
      </c>
      <c r="T4" s="256"/>
      <c r="U4" s="275" t="s">
        <v>46</v>
      </c>
    </row>
    <row r="5" spans="1:21" ht="34.799999999999997" x14ac:dyDescent="0.25">
      <c r="A5" s="128" t="s">
        <v>3</v>
      </c>
      <c r="B5" s="129" t="s">
        <v>6</v>
      </c>
      <c r="C5" s="129" t="s">
        <v>48</v>
      </c>
      <c r="D5" s="130" t="s">
        <v>62</v>
      </c>
      <c r="E5" s="252"/>
      <c r="F5" s="252"/>
      <c r="G5" s="254"/>
      <c r="H5" s="131"/>
      <c r="I5" s="254"/>
      <c r="J5" s="131"/>
      <c r="K5" s="254"/>
      <c r="L5" s="131"/>
      <c r="M5" s="131"/>
      <c r="N5" s="132"/>
      <c r="O5" s="259"/>
      <c r="P5" s="150"/>
      <c r="Q5" s="150"/>
      <c r="R5" s="151"/>
      <c r="S5" s="152"/>
      <c r="T5" s="257"/>
      <c r="U5" s="276"/>
    </row>
    <row r="6" spans="1:21" ht="17.399999999999999" x14ac:dyDescent="0.25">
      <c r="A6" s="153"/>
      <c r="B6" s="154"/>
      <c r="C6" s="155"/>
      <c r="D6" s="156"/>
      <c r="E6" s="157"/>
      <c r="F6" s="157"/>
      <c r="G6" s="149"/>
      <c r="H6" s="158"/>
      <c r="I6" s="149"/>
      <c r="J6" s="158"/>
      <c r="K6" s="149"/>
      <c r="L6" s="158"/>
      <c r="M6" s="158"/>
      <c r="N6" s="159"/>
      <c r="O6" s="149"/>
      <c r="P6" s="150"/>
      <c r="Q6" s="150"/>
      <c r="R6" s="151"/>
      <c r="S6" s="152"/>
      <c r="T6" s="160"/>
      <c r="U6" s="161"/>
    </row>
    <row r="7" spans="1:21" ht="37.950000000000003" customHeight="1" x14ac:dyDescent="0.25">
      <c r="A7" s="263" t="s">
        <v>68</v>
      </c>
      <c r="B7" s="26" t="s">
        <v>86</v>
      </c>
      <c r="C7" s="22" t="s">
        <v>81</v>
      </c>
      <c r="D7" s="23"/>
      <c r="E7" s="17" t="s">
        <v>370</v>
      </c>
      <c r="F7" s="17" t="s">
        <v>371</v>
      </c>
      <c r="G7" s="17" t="s">
        <v>372</v>
      </c>
      <c r="H7" s="17" t="s">
        <v>372</v>
      </c>
      <c r="I7" s="17" t="s">
        <v>372</v>
      </c>
      <c r="J7" s="17" t="s">
        <v>372</v>
      </c>
      <c r="K7" s="17" t="s">
        <v>372</v>
      </c>
      <c r="L7" s="17" t="s">
        <v>372</v>
      </c>
      <c r="M7" s="17" t="s">
        <v>372</v>
      </c>
      <c r="N7" s="10" t="s">
        <v>372</v>
      </c>
      <c r="O7" s="81" t="s">
        <v>372</v>
      </c>
      <c r="P7" s="81" t="s">
        <v>372</v>
      </c>
      <c r="Q7" s="81" t="s">
        <v>370</v>
      </c>
      <c r="R7" s="81" t="s">
        <v>372</v>
      </c>
      <c r="S7" s="11" t="s">
        <v>372</v>
      </c>
      <c r="T7" s="14" t="s">
        <v>370</v>
      </c>
      <c r="U7" s="32"/>
    </row>
    <row r="8" spans="1:21" ht="37.950000000000003" customHeight="1" x14ac:dyDescent="0.25">
      <c r="A8" s="263"/>
      <c r="B8" s="260" t="s">
        <v>87</v>
      </c>
      <c r="C8" s="22" t="s">
        <v>444</v>
      </c>
      <c r="D8" s="23"/>
      <c r="E8" s="17" t="s">
        <v>371</v>
      </c>
      <c r="F8" s="17" t="s">
        <v>371</v>
      </c>
      <c r="G8" s="17" t="s">
        <v>372</v>
      </c>
      <c r="H8" s="17"/>
      <c r="I8" s="17" t="s">
        <v>370</v>
      </c>
      <c r="J8" s="17"/>
      <c r="K8" s="17" t="s">
        <v>372</v>
      </c>
      <c r="L8" s="17"/>
      <c r="M8" s="17"/>
      <c r="N8" s="10"/>
      <c r="O8" s="81" t="s">
        <v>370</v>
      </c>
      <c r="P8" s="81"/>
      <c r="Q8" s="81"/>
      <c r="R8" s="81"/>
      <c r="S8" s="11"/>
      <c r="T8" s="14" t="s">
        <v>370</v>
      </c>
      <c r="U8" s="32"/>
    </row>
    <row r="9" spans="1:21" ht="37.950000000000003" customHeight="1" x14ac:dyDescent="0.25">
      <c r="A9" s="263"/>
      <c r="B9" s="261"/>
      <c r="C9" s="22" t="s">
        <v>445</v>
      </c>
      <c r="D9" s="23"/>
      <c r="E9" s="17" t="s">
        <v>371</v>
      </c>
      <c r="F9" s="17" t="s">
        <v>371</v>
      </c>
      <c r="G9" s="17" t="s">
        <v>372</v>
      </c>
      <c r="H9" s="17"/>
      <c r="I9" s="17" t="s">
        <v>370</v>
      </c>
      <c r="J9" s="17"/>
      <c r="K9" s="17" t="s">
        <v>372</v>
      </c>
      <c r="L9" s="17"/>
      <c r="M9" s="17"/>
      <c r="N9" s="10"/>
      <c r="O9" s="81" t="s">
        <v>370</v>
      </c>
      <c r="P9" s="81"/>
      <c r="Q9" s="81"/>
      <c r="R9" s="81"/>
      <c r="S9" s="11"/>
      <c r="T9" s="14" t="s">
        <v>370</v>
      </c>
      <c r="U9" s="32"/>
    </row>
    <row r="10" spans="1:21" ht="37.950000000000003" customHeight="1" x14ac:dyDescent="0.25">
      <c r="A10" s="263"/>
      <c r="B10" s="261"/>
      <c r="C10" s="22" t="s">
        <v>446</v>
      </c>
      <c r="D10" s="23"/>
      <c r="E10" s="17" t="s">
        <v>371</v>
      </c>
      <c r="F10" s="17" t="s">
        <v>371</v>
      </c>
      <c r="G10" s="17" t="s">
        <v>372</v>
      </c>
      <c r="H10" s="17" t="s">
        <v>372</v>
      </c>
      <c r="I10" s="17" t="s">
        <v>370</v>
      </c>
      <c r="J10" s="17" t="s">
        <v>372</v>
      </c>
      <c r="K10" s="17" t="s">
        <v>372</v>
      </c>
      <c r="L10" s="17" t="s">
        <v>372</v>
      </c>
      <c r="M10" s="17" t="s">
        <v>370</v>
      </c>
      <c r="N10" s="10" t="s">
        <v>370</v>
      </c>
      <c r="O10" s="81" t="s">
        <v>372</v>
      </c>
      <c r="P10" s="81" t="s">
        <v>372</v>
      </c>
      <c r="Q10" s="81" t="s">
        <v>370</v>
      </c>
      <c r="R10" s="81" t="s">
        <v>372</v>
      </c>
      <c r="S10" s="11" t="s">
        <v>370</v>
      </c>
      <c r="T10" s="14" t="s">
        <v>370</v>
      </c>
      <c r="U10" s="32"/>
    </row>
    <row r="11" spans="1:21" ht="37.950000000000003" hidden="1" customHeight="1" x14ac:dyDescent="0.25">
      <c r="A11" s="263"/>
      <c r="B11" s="262"/>
      <c r="C11" s="22" t="s">
        <v>472</v>
      </c>
      <c r="D11" s="23"/>
      <c r="E11" s="17" t="s">
        <v>371</v>
      </c>
      <c r="F11" s="17" t="s">
        <v>371</v>
      </c>
      <c r="G11" s="17" t="s">
        <v>372</v>
      </c>
      <c r="H11" s="17"/>
      <c r="I11" s="17" t="s">
        <v>370</v>
      </c>
      <c r="J11" s="17"/>
      <c r="K11" s="17" t="s">
        <v>372</v>
      </c>
      <c r="L11" s="17"/>
      <c r="M11" s="17"/>
      <c r="N11" s="10"/>
      <c r="O11" s="81" t="s">
        <v>370</v>
      </c>
      <c r="P11" s="81"/>
      <c r="Q11" s="81"/>
      <c r="R11" s="81"/>
      <c r="S11" s="11"/>
      <c r="T11" s="14" t="s">
        <v>370</v>
      </c>
      <c r="U11" s="32"/>
    </row>
    <row r="12" spans="1:21" ht="37.950000000000003" customHeight="1" x14ac:dyDescent="0.25">
      <c r="A12" s="263"/>
      <c r="B12" s="260" t="s">
        <v>89</v>
      </c>
      <c r="C12" s="22" t="s">
        <v>82</v>
      </c>
      <c r="D12" s="23"/>
      <c r="E12" s="17" t="s">
        <v>371</v>
      </c>
      <c r="F12" s="17" t="s">
        <v>370</v>
      </c>
      <c r="G12" s="17" t="s">
        <v>372</v>
      </c>
      <c r="H12" s="17" t="s">
        <v>372</v>
      </c>
      <c r="I12" s="17" t="s">
        <v>370</v>
      </c>
      <c r="J12" s="17" t="s">
        <v>370</v>
      </c>
      <c r="K12" s="17" t="s">
        <v>372</v>
      </c>
      <c r="L12" s="17" t="s">
        <v>370</v>
      </c>
      <c r="M12" s="17" t="s">
        <v>370</v>
      </c>
      <c r="N12" s="10" t="s">
        <v>370</v>
      </c>
      <c r="O12" s="81" t="s">
        <v>372</v>
      </c>
      <c r="P12" s="81" t="s">
        <v>372</v>
      </c>
      <c r="Q12" s="81" t="s">
        <v>372</v>
      </c>
      <c r="R12" s="81" t="s">
        <v>372</v>
      </c>
      <c r="S12" s="11" t="s">
        <v>372</v>
      </c>
      <c r="T12" s="14" t="s">
        <v>370</v>
      </c>
      <c r="U12" s="32"/>
    </row>
    <row r="13" spans="1:21" ht="37.799999999999997" customHeight="1" x14ac:dyDescent="0.25">
      <c r="A13" s="263"/>
      <c r="B13" s="262"/>
      <c r="C13" s="22" t="s">
        <v>83</v>
      </c>
      <c r="D13" s="23"/>
      <c r="E13" s="17" t="s">
        <v>371</v>
      </c>
      <c r="F13" s="17" t="s">
        <v>370</v>
      </c>
      <c r="G13" s="17" t="s">
        <v>372</v>
      </c>
      <c r="H13" s="17" t="s">
        <v>372</v>
      </c>
      <c r="I13" s="17" t="s">
        <v>370</v>
      </c>
      <c r="J13" s="17" t="s">
        <v>372</v>
      </c>
      <c r="K13" s="17" t="s">
        <v>372</v>
      </c>
      <c r="L13" s="17" t="s">
        <v>372</v>
      </c>
      <c r="M13" s="17" t="s">
        <v>370</v>
      </c>
      <c r="N13" s="10" t="s">
        <v>370</v>
      </c>
      <c r="O13" s="81" t="s">
        <v>372</v>
      </c>
      <c r="P13" s="81" t="s">
        <v>372</v>
      </c>
      <c r="Q13" s="81" t="s">
        <v>372</v>
      </c>
      <c r="R13" s="81" t="s">
        <v>372</v>
      </c>
      <c r="S13" s="11" t="s">
        <v>372</v>
      </c>
      <c r="T13" s="14" t="s">
        <v>370</v>
      </c>
      <c r="U13" s="32"/>
    </row>
    <row r="14" spans="1:21" ht="37.950000000000003" customHeight="1" x14ac:dyDescent="0.25">
      <c r="A14" s="263"/>
      <c r="B14" s="260" t="s">
        <v>88</v>
      </c>
      <c r="C14" s="22" t="s">
        <v>84</v>
      </c>
      <c r="D14" s="23"/>
      <c r="E14" s="17" t="s">
        <v>371</v>
      </c>
      <c r="F14" s="17" t="s">
        <v>371</v>
      </c>
      <c r="G14" s="17" t="s">
        <v>372</v>
      </c>
      <c r="H14" s="17" t="s">
        <v>370</v>
      </c>
      <c r="I14" s="17" t="s">
        <v>370</v>
      </c>
      <c r="J14" s="17" t="s">
        <v>370</v>
      </c>
      <c r="K14" s="17" t="s">
        <v>370</v>
      </c>
      <c r="L14" s="17" t="s">
        <v>370</v>
      </c>
      <c r="M14" s="17" t="s">
        <v>370</v>
      </c>
      <c r="N14" s="10" t="s">
        <v>370</v>
      </c>
      <c r="O14" s="81" t="s">
        <v>370</v>
      </c>
      <c r="P14" s="81" t="s">
        <v>371</v>
      </c>
      <c r="Q14" s="81" t="s">
        <v>370</v>
      </c>
      <c r="R14" s="81" t="s">
        <v>370</v>
      </c>
      <c r="S14" s="11" t="s">
        <v>370</v>
      </c>
      <c r="T14" s="14" t="s">
        <v>370</v>
      </c>
      <c r="U14" s="32"/>
    </row>
    <row r="15" spans="1:21" ht="37.950000000000003" customHeight="1" x14ac:dyDescent="0.25">
      <c r="A15" s="263"/>
      <c r="B15" s="262"/>
      <c r="C15" s="22" t="s">
        <v>85</v>
      </c>
      <c r="D15" s="23"/>
      <c r="E15" s="17" t="s">
        <v>371</v>
      </c>
      <c r="F15" s="17" t="s">
        <v>370</v>
      </c>
      <c r="G15" s="17" t="s">
        <v>372</v>
      </c>
      <c r="H15" s="17" t="s">
        <v>372</v>
      </c>
      <c r="I15" s="17" t="s">
        <v>370</v>
      </c>
      <c r="J15" s="17" t="s">
        <v>372</v>
      </c>
      <c r="K15" s="17" t="s">
        <v>372</v>
      </c>
      <c r="L15" s="17" t="s">
        <v>370</v>
      </c>
      <c r="M15" s="17" t="s">
        <v>372</v>
      </c>
      <c r="N15" s="10" t="s">
        <v>370</v>
      </c>
      <c r="O15" s="81" t="s">
        <v>372</v>
      </c>
      <c r="P15" s="81" t="s">
        <v>370</v>
      </c>
      <c r="Q15" s="81" t="s">
        <v>372</v>
      </c>
      <c r="R15" s="81" t="s">
        <v>372</v>
      </c>
      <c r="S15" s="11" t="s">
        <v>370</v>
      </c>
      <c r="T15" s="14" t="s">
        <v>370</v>
      </c>
      <c r="U15" s="32"/>
    </row>
    <row r="16" spans="1:21" ht="37.950000000000003" customHeight="1" x14ac:dyDescent="0.25">
      <c r="A16" s="236" t="s">
        <v>73</v>
      </c>
      <c r="B16" s="27" t="s">
        <v>74</v>
      </c>
      <c r="C16" s="24" t="s">
        <v>74</v>
      </c>
      <c r="D16" s="23"/>
      <c r="E16" s="17" t="s">
        <v>371</v>
      </c>
      <c r="F16" s="17" t="s">
        <v>371</v>
      </c>
      <c r="G16" s="17" t="s">
        <v>372</v>
      </c>
      <c r="H16" s="17"/>
      <c r="I16" s="17" t="s">
        <v>370</v>
      </c>
      <c r="J16" s="17"/>
      <c r="K16" s="17" t="s">
        <v>372</v>
      </c>
      <c r="L16" s="17"/>
      <c r="M16" s="17"/>
      <c r="N16" s="10"/>
      <c r="O16" s="81" t="s">
        <v>370</v>
      </c>
      <c r="P16" s="81"/>
      <c r="Q16" s="81"/>
      <c r="R16" s="81"/>
      <c r="S16" s="11"/>
      <c r="T16" s="14" t="s">
        <v>370</v>
      </c>
      <c r="U16" s="32"/>
    </row>
    <row r="17" spans="1:21" ht="37.950000000000003" customHeight="1" x14ac:dyDescent="0.25">
      <c r="A17" s="237"/>
      <c r="B17" s="27" t="s">
        <v>75</v>
      </c>
      <c r="C17" s="24" t="s">
        <v>75</v>
      </c>
      <c r="D17" s="23"/>
      <c r="E17" s="17" t="s">
        <v>370</v>
      </c>
      <c r="F17" s="17" t="s">
        <v>370</v>
      </c>
      <c r="G17" s="17" t="s">
        <v>372</v>
      </c>
      <c r="H17" s="17"/>
      <c r="I17" s="17" t="s">
        <v>370</v>
      </c>
      <c r="J17" s="17"/>
      <c r="K17" s="17" t="s">
        <v>372</v>
      </c>
      <c r="L17" s="17"/>
      <c r="M17" s="17"/>
      <c r="N17" s="10"/>
      <c r="O17" s="81" t="s">
        <v>370</v>
      </c>
      <c r="P17" s="81"/>
      <c r="Q17" s="81"/>
      <c r="R17" s="81"/>
      <c r="S17" s="11"/>
      <c r="T17" s="14" t="s">
        <v>370</v>
      </c>
      <c r="U17" s="32"/>
    </row>
    <row r="18" spans="1:21" ht="37.950000000000003" customHeight="1" x14ac:dyDescent="0.25">
      <c r="A18" s="237"/>
      <c r="B18" s="27" t="s">
        <v>476</v>
      </c>
      <c r="C18" s="107" t="s">
        <v>476</v>
      </c>
      <c r="D18" s="23"/>
      <c r="E18" s="17" t="s">
        <v>371</v>
      </c>
      <c r="F18" s="17" t="s">
        <v>371</v>
      </c>
      <c r="G18" s="17" t="s">
        <v>372</v>
      </c>
      <c r="H18" s="17"/>
      <c r="I18" s="17" t="s">
        <v>372</v>
      </c>
      <c r="J18" s="17"/>
      <c r="K18" s="17" t="s">
        <v>372</v>
      </c>
      <c r="L18" s="17"/>
      <c r="M18" s="17"/>
      <c r="N18" s="10"/>
      <c r="O18" s="81" t="s">
        <v>372</v>
      </c>
      <c r="P18" s="81"/>
      <c r="Q18" s="81"/>
      <c r="R18" s="81"/>
      <c r="S18" s="11"/>
      <c r="T18" s="14" t="s">
        <v>370</v>
      </c>
      <c r="U18" s="32"/>
    </row>
    <row r="19" spans="1:21" ht="37.950000000000003" customHeight="1" x14ac:dyDescent="0.25">
      <c r="A19" s="237"/>
      <c r="B19" s="233" t="s">
        <v>479</v>
      </c>
      <c r="C19" s="107" t="s">
        <v>480</v>
      </c>
      <c r="D19" s="23"/>
      <c r="E19" s="17" t="s">
        <v>370</v>
      </c>
      <c r="F19" s="17" t="s">
        <v>371</v>
      </c>
      <c r="G19" s="17" t="s">
        <v>372</v>
      </c>
      <c r="H19" s="17"/>
      <c r="I19" s="17" t="s">
        <v>372</v>
      </c>
      <c r="J19" s="17"/>
      <c r="K19" s="17" t="s">
        <v>372</v>
      </c>
      <c r="L19" s="17"/>
      <c r="M19" s="17"/>
      <c r="N19" s="10"/>
      <c r="O19" s="81" t="s">
        <v>372</v>
      </c>
      <c r="P19" s="81"/>
      <c r="Q19" s="81"/>
      <c r="R19" s="81"/>
      <c r="S19" s="11"/>
      <c r="T19" s="14" t="s">
        <v>372</v>
      </c>
      <c r="U19" s="32"/>
    </row>
    <row r="20" spans="1:21" ht="37.950000000000003" customHeight="1" x14ac:dyDescent="0.25">
      <c r="A20" s="237"/>
      <c r="B20" s="234"/>
      <c r="C20" s="107" t="s">
        <v>481</v>
      </c>
      <c r="D20" s="23"/>
      <c r="E20" s="17" t="s">
        <v>370</v>
      </c>
      <c r="F20" s="17" t="s">
        <v>372</v>
      </c>
      <c r="G20" s="17" t="s">
        <v>372</v>
      </c>
      <c r="H20" s="17"/>
      <c r="I20" s="17" t="s">
        <v>372</v>
      </c>
      <c r="J20" s="17"/>
      <c r="K20" s="17" t="s">
        <v>372</v>
      </c>
      <c r="L20" s="17"/>
      <c r="M20" s="17"/>
      <c r="N20" s="10"/>
      <c r="O20" s="81" t="s">
        <v>372</v>
      </c>
      <c r="P20" s="81"/>
      <c r="Q20" s="81"/>
      <c r="R20" s="81"/>
      <c r="S20" s="11"/>
      <c r="T20" s="14" t="s">
        <v>372</v>
      </c>
      <c r="U20" s="32"/>
    </row>
    <row r="21" spans="1:21" ht="37.950000000000003" customHeight="1" x14ac:dyDescent="0.25">
      <c r="A21" s="237"/>
      <c r="B21" s="234"/>
      <c r="C21" s="107" t="s">
        <v>482</v>
      </c>
      <c r="D21" s="23"/>
      <c r="E21" s="17" t="s">
        <v>370</v>
      </c>
      <c r="F21" s="17" t="s">
        <v>370</v>
      </c>
      <c r="G21" s="17" t="s">
        <v>370</v>
      </c>
      <c r="H21" s="17"/>
      <c r="I21" s="17" t="s">
        <v>372</v>
      </c>
      <c r="J21" s="17"/>
      <c r="K21" s="17" t="s">
        <v>372</v>
      </c>
      <c r="L21" s="17"/>
      <c r="M21" s="17"/>
      <c r="N21" s="10"/>
      <c r="O21" s="81" t="s">
        <v>370</v>
      </c>
      <c r="P21" s="81"/>
      <c r="Q21" s="81"/>
      <c r="R21" s="81"/>
      <c r="S21" s="11"/>
      <c r="T21" s="14" t="s">
        <v>370</v>
      </c>
      <c r="U21" s="32"/>
    </row>
    <row r="22" spans="1:21" ht="37.950000000000003" hidden="1" customHeight="1" x14ac:dyDescent="0.25">
      <c r="A22" s="238"/>
      <c r="B22" s="235"/>
      <c r="C22" s="107" t="s">
        <v>487</v>
      </c>
      <c r="D22" s="23"/>
      <c r="E22" s="17" t="s">
        <v>371</v>
      </c>
      <c r="F22" s="17" t="s">
        <v>370</v>
      </c>
      <c r="G22" s="17" t="s">
        <v>370</v>
      </c>
      <c r="H22" s="17"/>
      <c r="I22" s="17" t="s">
        <v>372</v>
      </c>
      <c r="J22" s="17"/>
      <c r="K22" s="17" t="s">
        <v>372</v>
      </c>
      <c r="L22" s="17"/>
      <c r="M22" s="17"/>
      <c r="N22" s="10"/>
      <c r="O22" s="81" t="s">
        <v>372</v>
      </c>
      <c r="P22" s="81"/>
      <c r="Q22" s="81"/>
      <c r="R22" s="81"/>
      <c r="S22" s="11"/>
      <c r="T22" s="14" t="s">
        <v>370</v>
      </c>
      <c r="U22" s="32"/>
    </row>
    <row r="23" spans="1:21" ht="37.950000000000003" customHeight="1" x14ac:dyDescent="0.25">
      <c r="A23" s="292" t="s">
        <v>63</v>
      </c>
      <c r="B23" s="289" t="s">
        <v>78</v>
      </c>
      <c r="C23" s="18" t="s">
        <v>373</v>
      </c>
      <c r="D23" s="5"/>
      <c r="E23" s="17" t="s">
        <v>370</v>
      </c>
      <c r="F23" s="17" t="s">
        <v>372</v>
      </c>
      <c r="G23" s="17" t="s">
        <v>372</v>
      </c>
      <c r="H23" s="17" t="s">
        <v>372</v>
      </c>
      <c r="I23" s="17" t="s">
        <v>370</v>
      </c>
      <c r="J23" s="17" t="s">
        <v>370</v>
      </c>
      <c r="K23" s="17" t="s">
        <v>372</v>
      </c>
      <c r="L23" s="17" t="s">
        <v>372</v>
      </c>
      <c r="M23" s="17" t="s">
        <v>372</v>
      </c>
      <c r="N23" s="10" t="s">
        <v>370</v>
      </c>
      <c r="O23" s="81" t="s">
        <v>372</v>
      </c>
      <c r="P23" s="81" t="s">
        <v>372</v>
      </c>
      <c r="Q23" s="81" t="s">
        <v>372</v>
      </c>
      <c r="R23" s="81" t="s">
        <v>372</v>
      </c>
      <c r="S23" s="11" t="s">
        <v>372</v>
      </c>
      <c r="T23" s="14" t="s">
        <v>372</v>
      </c>
      <c r="U23" s="32"/>
    </row>
    <row r="24" spans="1:21" ht="37.950000000000003" customHeight="1" x14ac:dyDescent="0.25">
      <c r="A24" s="292"/>
      <c r="B24" s="290"/>
      <c r="C24" s="18" t="s">
        <v>374</v>
      </c>
      <c r="D24" s="5"/>
      <c r="E24" s="17" t="s">
        <v>370</v>
      </c>
      <c r="F24" s="17" t="s">
        <v>370</v>
      </c>
      <c r="G24" s="17" t="s">
        <v>372</v>
      </c>
      <c r="H24" s="17" t="s">
        <v>370</v>
      </c>
      <c r="I24" s="17" t="s">
        <v>372</v>
      </c>
      <c r="J24" s="17" t="s">
        <v>370</v>
      </c>
      <c r="K24" s="17" t="s">
        <v>372</v>
      </c>
      <c r="L24" s="17" t="s">
        <v>372</v>
      </c>
      <c r="M24" s="17" t="s">
        <v>371</v>
      </c>
      <c r="N24" s="10" t="s">
        <v>371</v>
      </c>
      <c r="O24" s="81" t="s">
        <v>372</v>
      </c>
      <c r="P24" s="81" t="s">
        <v>370</v>
      </c>
      <c r="Q24" s="81" t="s">
        <v>371</v>
      </c>
      <c r="R24" s="81" t="s">
        <v>372</v>
      </c>
      <c r="S24" s="11" t="s">
        <v>370</v>
      </c>
      <c r="T24" s="14" t="s">
        <v>370</v>
      </c>
      <c r="U24" s="32"/>
    </row>
    <row r="25" spans="1:21" ht="37.950000000000003" customHeight="1" x14ac:dyDescent="0.25">
      <c r="A25" s="292"/>
      <c r="B25" s="290"/>
      <c r="C25" s="18" t="s">
        <v>375</v>
      </c>
      <c r="D25" s="5"/>
      <c r="E25" s="17" t="s">
        <v>371</v>
      </c>
      <c r="F25" s="17" t="s">
        <v>371</v>
      </c>
      <c r="G25" s="17" t="s">
        <v>372</v>
      </c>
      <c r="H25" s="17" t="s">
        <v>372</v>
      </c>
      <c r="I25" s="17" t="s">
        <v>370</v>
      </c>
      <c r="J25" s="17" t="s">
        <v>372</v>
      </c>
      <c r="K25" s="17" t="s">
        <v>372</v>
      </c>
      <c r="L25" s="17" t="s">
        <v>372</v>
      </c>
      <c r="M25" s="17" t="s">
        <v>372</v>
      </c>
      <c r="N25" s="10" t="s">
        <v>370</v>
      </c>
      <c r="O25" s="81" t="s">
        <v>372</v>
      </c>
      <c r="P25" s="81" t="s">
        <v>370</v>
      </c>
      <c r="Q25" s="81" t="s">
        <v>370</v>
      </c>
      <c r="R25" s="81" t="s">
        <v>371</v>
      </c>
      <c r="S25" s="11" t="s">
        <v>371</v>
      </c>
      <c r="T25" s="14" t="s">
        <v>370</v>
      </c>
      <c r="U25" s="32"/>
    </row>
    <row r="26" spans="1:21" ht="37.950000000000003" customHeight="1" x14ac:dyDescent="0.25">
      <c r="A26" s="292"/>
      <c r="B26" s="290"/>
      <c r="C26" s="18" t="s">
        <v>376</v>
      </c>
      <c r="D26" s="5"/>
      <c r="E26" s="17" t="s">
        <v>371</v>
      </c>
      <c r="F26" s="17" t="s">
        <v>370</v>
      </c>
      <c r="G26" s="17" t="s">
        <v>372</v>
      </c>
      <c r="H26" s="17" t="s">
        <v>372</v>
      </c>
      <c r="I26" s="17" t="s">
        <v>370</v>
      </c>
      <c r="J26" s="17" t="s">
        <v>372</v>
      </c>
      <c r="K26" s="17" t="s">
        <v>372</v>
      </c>
      <c r="L26" s="17" t="s">
        <v>372</v>
      </c>
      <c r="M26" s="17" t="s">
        <v>372</v>
      </c>
      <c r="N26" s="10" t="s">
        <v>370</v>
      </c>
      <c r="O26" s="81" t="s">
        <v>372</v>
      </c>
      <c r="P26" s="81" t="s">
        <v>370</v>
      </c>
      <c r="Q26" s="81" t="s">
        <v>370</v>
      </c>
      <c r="R26" s="81" t="s">
        <v>371</v>
      </c>
      <c r="S26" s="11" t="s">
        <v>371</v>
      </c>
      <c r="T26" s="14" t="s">
        <v>370</v>
      </c>
      <c r="U26" s="32"/>
    </row>
    <row r="27" spans="1:21" ht="37.950000000000003" customHeight="1" x14ac:dyDescent="0.25">
      <c r="A27" s="292"/>
      <c r="B27" s="291"/>
      <c r="C27" s="18" t="s">
        <v>377</v>
      </c>
      <c r="D27" s="5"/>
      <c r="E27" s="17" t="s">
        <v>371</v>
      </c>
      <c r="F27" s="17" t="s">
        <v>372</v>
      </c>
      <c r="G27" s="17" t="s">
        <v>372</v>
      </c>
      <c r="H27" s="17" t="s">
        <v>372</v>
      </c>
      <c r="I27" s="17" t="s">
        <v>370</v>
      </c>
      <c r="J27" s="17" t="s">
        <v>372</v>
      </c>
      <c r="K27" s="17" t="s">
        <v>372</v>
      </c>
      <c r="L27" s="17" t="s">
        <v>372</v>
      </c>
      <c r="M27" s="17" t="s">
        <v>372</v>
      </c>
      <c r="N27" s="10" t="s">
        <v>370</v>
      </c>
      <c r="O27" s="81" t="s">
        <v>372</v>
      </c>
      <c r="P27" s="81" t="s">
        <v>370</v>
      </c>
      <c r="Q27" s="81" t="s">
        <v>370</v>
      </c>
      <c r="R27" s="81" t="s">
        <v>371</v>
      </c>
      <c r="S27" s="11" t="s">
        <v>371</v>
      </c>
      <c r="T27" s="14" t="s">
        <v>372</v>
      </c>
      <c r="U27" s="32"/>
    </row>
    <row r="28" spans="1:21" ht="37.950000000000003" customHeight="1" x14ac:dyDescent="0.25">
      <c r="A28" s="292"/>
      <c r="B28" s="28" t="s">
        <v>52</v>
      </c>
      <c r="C28" s="18" t="s">
        <v>52</v>
      </c>
      <c r="D28" s="5"/>
      <c r="E28" s="17" t="s">
        <v>371</v>
      </c>
      <c r="F28" s="17" t="s">
        <v>371</v>
      </c>
      <c r="G28" s="17" t="s">
        <v>372</v>
      </c>
      <c r="H28" s="17" t="s">
        <v>370</v>
      </c>
      <c r="I28" s="17" t="s">
        <v>370</v>
      </c>
      <c r="J28" s="17" t="s">
        <v>370</v>
      </c>
      <c r="K28" s="17" t="s">
        <v>370</v>
      </c>
      <c r="L28" s="17" t="s">
        <v>372</v>
      </c>
      <c r="M28" s="17" t="s">
        <v>372</v>
      </c>
      <c r="N28" s="10" t="s">
        <v>371</v>
      </c>
      <c r="O28" s="81" t="s">
        <v>370</v>
      </c>
      <c r="P28" s="81" t="s">
        <v>371</v>
      </c>
      <c r="Q28" s="81" t="s">
        <v>370</v>
      </c>
      <c r="R28" s="81" t="s">
        <v>371</v>
      </c>
      <c r="S28" s="11" t="s">
        <v>371</v>
      </c>
      <c r="T28" s="14" t="s">
        <v>370</v>
      </c>
      <c r="U28" s="32"/>
    </row>
    <row r="29" spans="1:21" ht="37.950000000000003" customHeight="1" x14ac:dyDescent="0.25">
      <c r="A29" s="292"/>
      <c r="B29" s="28" t="s">
        <v>53</v>
      </c>
      <c r="C29" s="18" t="s">
        <v>53</v>
      </c>
      <c r="D29" s="5"/>
      <c r="E29" s="17" t="s">
        <v>370</v>
      </c>
      <c r="F29" s="17" t="s">
        <v>371</v>
      </c>
      <c r="G29" s="17" t="s">
        <v>372</v>
      </c>
      <c r="H29" s="17" t="s">
        <v>370</v>
      </c>
      <c r="I29" s="17" t="s">
        <v>370</v>
      </c>
      <c r="J29" s="17" t="s">
        <v>370</v>
      </c>
      <c r="K29" s="17" t="s">
        <v>372</v>
      </c>
      <c r="L29" s="17" t="s">
        <v>372</v>
      </c>
      <c r="M29" s="17" t="s">
        <v>371</v>
      </c>
      <c r="N29" s="10" t="s">
        <v>371</v>
      </c>
      <c r="O29" s="81" t="s">
        <v>372</v>
      </c>
      <c r="P29" s="81" t="s">
        <v>370</v>
      </c>
      <c r="Q29" s="81" t="s">
        <v>371</v>
      </c>
      <c r="R29" s="81" t="s">
        <v>372</v>
      </c>
      <c r="S29" s="11" t="s">
        <v>370</v>
      </c>
      <c r="T29" s="14" t="s">
        <v>370</v>
      </c>
      <c r="U29" s="32"/>
    </row>
    <row r="30" spans="1:21" ht="37.950000000000003" customHeight="1" x14ac:dyDescent="0.25">
      <c r="A30" s="292"/>
      <c r="B30" s="28" t="s">
        <v>54</v>
      </c>
      <c r="C30" s="18" t="s">
        <v>54</v>
      </c>
      <c r="D30" s="5"/>
      <c r="E30" s="17" t="s">
        <v>371</v>
      </c>
      <c r="F30" s="17" t="s">
        <v>371</v>
      </c>
      <c r="G30" s="17" t="s">
        <v>372</v>
      </c>
      <c r="H30" s="17" t="s">
        <v>370</v>
      </c>
      <c r="I30" s="17" t="s">
        <v>370</v>
      </c>
      <c r="J30" s="17" t="s">
        <v>370</v>
      </c>
      <c r="K30" s="17" t="s">
        <v>372</v>
      </c>
      <c r="L30" s="17" t="s">
        <v>372</v>
      </c>
      <c r="M30" s="17" t="s">
        <v>371</v>
      </c>
      <c r="N30" s="10" t="s">
        <v>371</v>
      </c>
      <c r="O30" s="81" t="s">
        <v>370</v>
      </c>
      <c r="P30" s="81" t="s">
        <v>370</v>
      </c>
      <c r="Q30" s="81" t="s">
        <v>371</v>
      </c>
      <c r="R30" s="81" t="s">
        <v>372</v>
      </c>
      <c r="S30" s="11" t="s">
        <v>370</v>
      </c>
      <c r="T30" s="14" t="s">
        <v>370</v>
      </c>
      <c r="U30" s="32"/>
    </row>
    <row r="31" spans="1:21" ht="37.950000000000003" customHeight="1" x14ac:dyDescent="0.25">
      <c r="A31" s="292"/>
      <c r="B31" s="293" t="s">
        <v>55</v>
      </c>
      <c r="C31" s="18" t="s">
        <v>56</v>
      </c>
      <c r="D31" s="5"/>
      <c r="E31" s="82" t="s">
        <v>370</v>
      </c>
      <c r="F31" s="17" t="s">
        <v>370</v>
      </c>
      <c r="G31" s="17" t="s">
        <v>372</v>
      </c>
      <c r="H31" s="17" t="s">
        <v>372</v>
      </c>
      <c r="I31" s="17" t="s">
        <v>370</v>
      </c>
      <c r="J31" s="17" t="s">
        <v>372</v>
      </c>
      <c r="K31" s="17" t="s">
        <v>372</v>
      </c>
      <c r="L31" s="17" t="s">
        <v>372</v>
      </c>
      <c r="M31" s="17" t="s">
        <v>372</v>
      </c>
      <c r="N31" s="10" t="s">
        <v>370</v>
      </c>
      <c r="O31" s="81" t="s">
        <v>370</v>
      </c>
      <c r="P31" s="81" t="s">
        <v>372</v>
      </c>
      <c r="Q31" s="81" t="s">
        <v>372</v>
      </c>
      <c r="R31" s="81" t="s">
        <v>370</v>
      </c>
      <c r="S31" s="11" t="s">
        <v>370</v>
      </c>
      <c r="T31" s="14" t="s">
        <v>370</v>
      </c>
      <c r="U31" s="32"/>
    </row>
    <row r="32" spans="1:21" ht="37.950000000000003" customHeight="1" x14ac:dyDescent="0.25">
      <c r="A32" s="292"/>
      <c r="B32" s="293"/>
      <c r="C32" s="18" t="s">
        <v>57</v>
      </c>
      <c r="D32" s="5"/>
      <c r="E32" s="82" t="s">
        <v>370</v>
      </c>
      <c r="F32" s="17" t="s">
        <v>370</v>
      </c>
      <c r="G32" s="17" t="s">
        <v>372</v>
      </c>
      <c r="H32" s="17" t="s">
        <v>372</v>
      </c>
      <c r="I32" s="17" t="s">
        <v>370</v>
      </c>
      <c r="J32" s="17" t="s">
        <v>372</v>
      </c>
      <c r="K32" s="17" t="s">
        <v>372</v>
      </c>
      <c r="L32" s="17" t="s">
        <v>372</v>
      </c>
      <c r="M32" s="17" t="s">
        <v>372</v>
      </c>
      <c r="N32" s="10" t="s">
        <v>372</v>
      </c>
      <c r="O32" s="81" t="s">
        <v>372</v>
      </c>
      <c r="P32" s="81" t="s">
        <v>372</v>
      </c>
      <c r="Q32" s="81" t="s">
        <v>372</v>
      </c>
      <c r="R32" s="81" t="s">
        <v>372</v>
      </c>
      <c r="S32" s="11" t="s">
        <v>372</v>
      </c>
      <c r="T32" s="14" t="s">
        <v>370</v>
      </c>
      <c r="U32" s="32"/>
    </row>
    <row r="33" spans="1:21" ht="37.950000000000003" customHeight="1" x14ac:dyDescent="0.25">
      <c r="A33" s="286" t="s">
        <v>64</v>
      </c>
      <c r="B33" s="29" t="s">
        <v>493</v>
      </c>
      <c r="C33" s="20" t="s">
        <v>493</v>
      </c>
      <c r="D33" s="5"/>
      <c r="E33" s="82" t="s">
        <v>371</v>
      </c>
      <c r="F33" s="17" t="s">
        <v>370</v>
      </c>
      <c r="G33" s="17" t="s">
        <v>372</v>
      </c>
      <c r="H33" s="17"/>
      <c r="I33" s="17" t="s">
        <v>372</v>
      </c>
      <c r="J33" s="17"/>
      <c r="K33" s="17" t="s">
        <v>372</v>
      </c>
      <c r="L33" s="17"/>
      <c r="M33" s="17"/>
      <c r="N33" s="10"/>
      <c r="O33" s="81" t="s">
        <v>372</v>
      </c>
      <c r="P33" s="81"/>
      <c r="Q33" s="81"/>
      <c r="R33" s="81"/>
      <c r="S33" s="11"/>
      <c r="T33" s="14" t="s">
        <v>372</v>
      </c>
      <c r="U33" s="32"/>
    </row>
    <row r="34" spans="1:21" ht="99.6" customHeight="1" x14ac:dyDescent="0.25">
      <c r="A34" s="287"/>
      <c r="B34" s="29" t="s">
        <v>65</v>
      </c>
      <c r="C34" s="20" t="s">
        <v>65</v>
      </c>
      <c r="D34" s="19"/>
      <c r="E34" s="17" t="s">
        <v>371</v>
      </c>
      <c r="F34" s="17" t="s">
        <v>370</v>
      </c>
      <c r="G34" s="17" t="s">
        <v>372</v>
      </c>
      <c r="H34" s="17" t="s">
        <v>372</v>
      </c>
      <c r="I34" s="17" t="s">
        <v>370</v>
      </c>
      <c r="J34" s="17" t="s">
        <v>370</v>
      </c>
      <c r="K34" s="17" t="s">
        <v>372</v>
      </c>
      <c r="L34" s="17" t="s">
        <v>372</v>
      </c>
      <c r="M34" s="17" t="s">
        <v>372</v>
      </c>
      <c r="N34" s="10" t="s">
        <v>370</v>
      </c>
      <c r="O34" s="81" t="s">
        <v>372</v>
      </c>
      <c r="P34" s="81" t="s">
        <v>372</v>
      </c>
      <c r="Q34" s="81" t="s">
        <v>370</v>
      </c>
      <c r="R34" s="81" t="s">
        <v>372</v>
      </c>
      <c r="S34" s="11" t="s">
        <v>372</v>
      </c>
      <c r="T34" s="14" t="s">
        <v>370</v>
      </c>
      <c r="U34" s="32"/>
    </row>
    <row r="35" spans="1:21" ht="37.950000000000003" hidden="1" customHeight="1" x14ac:dyDescent="0.25">
      <c r="A35" s="287"/>
      <c r="B35" s="29" t="s">
        <v>90</v>
      </c>
      <c r="C35" s="20" t="s">
        <v>90</v>
      </c>
      <c r="D35" s="19"/>
      <c r="E35" s="17" t="s">
        <v>371</v>
      </c>
      <c r="F35" s="17" t="s">
        <v>372</v>
      </c>
      <c r="G35" s="17" t="s">
        <v>372</v>
      </c>
      <c r="H35" s="17" t="s">
        <v>372</v>
      </c>
      <c r="I35" s="17" t="s">
        <v>370</v>
      </c>
      <c r="J35" s="17" t="s">
        <v>370</v>
      </c>
      <c r="K35" s="17" t="s">
        <v>372</v>
      </c>
      <c r="L35" s="17" t="s">
        <v>372</v>
      </c>
      <c r="M35" s="17" t="s">
        <v>372</v>
      </c>
      <c r="N35" s="10" t="s">
        <v>370</v>
      </c>
      <c r="O35" s="81" t="s">
        <v>372</v>
      </c>
      <c r="P35" s="81" t="s">
        <v>372</v>
      </c>
      <c r="Q35" s="81" t="s">
        <v>370</v>
      </c>
      <c r="R35" s="81" t="s">
        <v>372</v>
      </c>
      <c r="S35" s="11" t="s">
        <v>372</v>
      </c>
      <c r="T35" s="14" t="s">
        <v>372</v>
      </c>
      <c r="U35" s="32"/>
    </row>
    <row r="36" spans="1:21" ht="37.950000000000003" customHeight="1" x14ac:dyDescent="0.25">
      <c r="A36" s="287"/>
      <c r="B36" s="29" t="s">
        <v>91</v>
      </c>
      <c r="C36" s="20" t="s">
        <v>91</v>
      </c>
      <c r="D36" s="19"/>
      <c r="E36" s="17" t="s">
        <v>371</v>
      </c>
      <c r="F36" s="17" t="s">
        <v>372</v>
      </c>
      <c r="G36" s="17" t="s">
        <v>372</v>
      </c>
      <c r="H36" s="17" t="s">
        <v>372</v>
      </c>
      <c r="I36" s="17" t="s">
        <v>370</v>
      </c>
      <c r="J36" s="17" t="s">
        <v>371</v>
      </c>
      <c r="K36" s="17" t="s">
        <v>372</v>
      </c>
      <c r="L36" s="17" t="s">
        <v>372</v>
      </c>
      <c r="M36" s="17" t="s">
        <v>372</v>
      </c>
      <c r="N36" s="10" t="s">
        <v>370</v>
      </c>
      <c r="O36" s="81" t="s">
        <v>372</v>
      </c>
      <c r="P36" s="81" t="s">
        <v>372</v>
      </c>
      <c r="Q36" s="81" t="s">
        <v>370</v>
      </c>
      <c r="R36" s="81" t="s">
        <v>370</v>
      </c>
      <c r="S36" s="11" t="s">
        <v>370</v>
      </c>
      <c r="T36" s="14" t="s">
        <v>370</v>
      </c>
      <c r="U36" s="32"/>
    </row>
    <row r="37" spans="1:21" ht="37.950000000000003" customHeight="1" x14ac:dyDescent="0.25">
      <c r="A37" s="287"/>
      <c r="B37" s="29" t="s">
        <v>92</v>
      </c>
      <c r="C37" s="20" t="s">
        <v>92</v>
      </c>
      <c r="D37" s="19"/>
      <c r="E37" s="17" t="s">
        <v>371</v>
      </c>
      <c r="F37" s="17" t="s">
        <v>370</v>
      </c>
      <c r="G37" s="17" t="s">
        <v>372</v>
      </c>
      <c r="H37" s="17" t="s">
        <v>370</v>
      </c>
      <c r="I37" s="17" t="s">
        <v>370</v>
      </c>
      <c r="J37" s="17" t="s">
        <v>372</v>
      </c>
      <c r="K37" s="17" t="s">
        <v>372</v>
      </c>
      <c r="L37" s="17" t="s">
        <v>372</v>
      </c>
      <c r="M37" s="17" t="s">
        <v>372</v>
      </c>
      <c r="N37" s="10" t="s">
        <v>370</v>
      </c>
      <c r="O37" s="81" t="s">
        <v>372</v>
      </c>
      <c r="P37" s="81" t="s">
        <v>372</v>
      </c>
      <c r="Q37" s="81" t="s">
        <v>372</v>
      </c>
      <c r="R37" s="81" t="s">
        <v>370</v>
      </c>
      <c r="S37" s="11" t="s">
        <v>372</v>
      </c>
      <c r="T37" s="14" t="s">
        <v>370</v>
      </c>
      <c r="U37" s="32"/>
    </row>
    <row r="38" spans="1:21" ht="55.2" hidden="1" customHeight="1" x14ac:dyDescent="0.25">
      <c r="A38" s="287"/>
      <c r="B38" s="29" t="s">
        <v>76</v>
      </c>
      <c r="C38" s="20" t="s">
        <v>76</v>
      </c>
      <c r="D38" s="25"/>
      <c r="E38" s="17" t="s">
        <v>371</v>
      </c>
      <c r="F38" s="17" t="s">
        <v>370</v>
      </c>
      <c r="G38" s="17" t="s">
        <v>372</v>
      </c>
      <c r="H38" s="17"/>
      <c r="I38" s="17" t="s">
        <v>372</v>
      </c>
      <c r="J38" s="17"/>
      <c r="K38" s="17" t="s">
        <v>372</v>
      </c>
      <c r="L38" s="17"/>
      <c r="M38" s="17"/>
      <c r="N38" s="10"/>
      <c r="O38" s="81" t="s">
        <v>372</v>
      </c>
      <c r="P38" s="81"/>
      <c r="Q38" s="81"/>
      <c r="R38" s="81"/>
      <c r="S38" s="11"/>
      <c r="T38" s="14" t="s">
        <v>370</v>
      </c>
      <c r="U38" s="32"/>
    </row>
    <row r="39" spans="1:21" ht="55.2" customHeight="1" x14ac:dyDescent="0.25">
      <c r="A39" s="288"/>
      <c r="B39" s="29" t="s">
        <v>77</v>
      </c>
      <c r="C39" s="20" t="s">
        <v>77</v>
      </c>
      <c r="D39" s="25"/>
      <c r="E39" s="17" t="s">
        <v>371</v>
      </c>
      <c r="F39" s="17" t="s">
        <v>370</v>
      </c>
      <c r="G39" s="17" t="s">
        <v>372</v>
      </c>
      <c r="H39" s="17"/>
      <c r="I39" s="17" t="s">
        <v>372</v>
      </c>
      <c r="J39" s="17"/>
      <c r="K39" s="17" t="s">
        <v>372</v>
      </c>
      <c r="L39" s="17"/>
      <c r="M39" s="17"/>
      <c r="N39" s="10"/>
      <c r="O39" s="81" t="s">
        <v>372</v>
      </c>
      <c r="P39" s="81"/>
      <c r="Q39" s="81"/>
      <c r="R39" s="81"/>
      <c r="S39" s="11"/>
      <c r="T39" s="14" t="s">
        <v>370</v>
      </c>
      <c r="U39" s="32"/>
    </row>
    <row r="40" spans="1:21" ht="37.200000000000003" customHeight="1" x14ac:dyDescent="0.25">
      <c r="A40" s="277" t="s">
        <v>556</v>
      </c>
      <c r="B40" s="111" t="s">
        <v>513</v>
      </c>
      <c r="C40" s="108" t="s">
        <v>513</v>
      </c>
      <c r="E40" s="17" t="s">
        <v>371</v>
      </c>
      <c r="F40" s="17" t="s">
        <v>371</v>
      </c>
      <c r="G40" s="17" t="s">
        <v>370</v>
      </c>
      <c r="H40" s="17" t="s">
        <v>371</v>
      </c>
      <c r="I40" s="17" t="s">
        <v>370</v>
      </c>
      <c r="J40" s="17" t="s">
        <v>370</v>
      </c>
      <c r="K40" s="17" t="s">
        <v>370</v>
      </c>
      <c r="L40" s="17" t="s">
        <v>370</v>
      </c>
      <c r="M40" s="17" t="s">
        <v>371</v>
      </c>
      <c r="N40" s="10" t="s">
        <v>371</v>
      </c>
      <c r="O40" s="81" t="s">
        <v>372</v>
      </c>
      <c r="P40" s="81" t="s">
        <v>371</v>
      </c>
      <c r="Q40" s="81" t="s">
        <v>371</v>
      </c>
      <c r="R40" s="81" t="s">
        <v>371</v>
      </c>
      <c r="S40" s="11" t="s">
        <v>371</v>
      </c>
      <c r="T40" s="14" t="s">
        <v>370</v>
      </c>
      <c r="U40" s="32"/>
    </row>
    <row r="41" spans="1:21" ht="40.200000000000003" customHeight="1" x14ac:dyDescent="0.25">
      <c r="A41" s="278"/>
      <c r="B41" s="112" t="s">
        <v>517</v>
      </c>
      <c r="C41" s="109" t="s">
        <v>517</v>
      </c>
      <c r="E41" s="17" t="s">
        <v>371</v>
      </c>
      <c r="F41" s="17" t="s">
        <v>371</v>
      </c>
      <c r="G41" s="17" t="s">
        <v>370</v>
      </c>
      <c r="H41" s="17" t="s">
        <v>371</v>
      </c>
      <c r="I41" s="17" t="s">
        <v>370</v>
      </c>
      <c r="J41" s="17" t="s">
        <v>370</v>
      </c>
      <c r="K41" s="17" t="s">
        <v>370</v>
      </c>
      <c r="L41" s="17" t="s">
        <v>370</v>
      </c>
      <c r="M41" s="17" t="s">
        <v>371</v>
      </c>
      <c r="N41" s="10" t="s">
        <v>371</v>
      </c>
      <c r="O41" s="81" t="s">
        <v>372</v>
      </c>
      <c r="P41" s="81" t="s">
        <v>371</v>
      </c>
      <c r="Q41" s="81" t="s">
        <v>371</v>
      </c>
      <c r="R41" s="81" t="s">
        <v>371</v>
      </c>
      <c r="S41" s="11" t="s">
        <v>371</v>
      </c>
      <c r="T41" s="14" t="s">
        <v>370</v>
      </c>
      <c r="U41" s="32"/>
    </row>
    <row r="42" spans="1:21" ht="32.4" customHeight="1" x14ac:dyDescent="0.25">
      <c r="A42" s="278"/>
      <c r="B42" s="112" t="s">
        <v>519</v>
      </c>
      <c r="C42" s="109" t="s">
        <v>519</v>
      </c>
      <c r="E42" s="17" t="s">
        <v>371</v>
      </c>
      <c r="F42" s="17" t="s">
        <v>371</v>
      </c>
      <c r="G42" s="17" t="s">
        <v>371</v>
      </c>
      <c r="H42" s="17" t="s">
        <v>371</v>
      </c>
      <c r="I42" s="17" t="s">
        <v>370</v>
      </c>
      <c r="J42" s="17" t="s">
        <v>370</v>
      </c>
      <c r="K42" s="17" t="s">
        <v>371</v>
      </c>
      <c r="L42" s="17" t="s">
        <v>370</v>
      </c>
      <c r="M42" s="17" t="s">
        <v>371</v>
      </c>
      <c r="N42" s="10" t="s">
        <v>371</v>
      </c>
      <c r="O42" s="81" t="s">
        <v>372</v>
      </c>
      <c r="P42" s="81" t="s">
        <v>371</v>
      </c>
      <c r="Q42" s="81" t="s">
        <v>371</v>
      </c>
      <c r="R42" s="81" t="s">
        <v>371</v>
      </c>
      <c r="S42" s="11" t="s">
        <v>371</v>
      </c>
      <c r="T42" s="14" t="s">
        <v>370</v>
      </c>
      <c r="U42" s="32"/>
    </row>
    <row r="43" spans="1:21" ht="65.400000000000006" customHeight="1" x14ac:dyDescent="0.25">
      <c r="A43" s="278"/>
      <c r="B43" s="113" t="s">
        <v>535</v>
      </c>
      <c r="C43" s="133" t="s">
        <v>626</v>
      </c>
      <c r="E43" s="17" t="s">
        <v>371</v>
      </c>
      <c r="F43" s="17" t="s">
        <v>370</v>
      </c>
      <c r="G43" s="17" t="s">
        <v>370</v>
      </c>
      <c r="H43" s="17" t="s">
        <v>371</v>
      </c>
      <c r="I43" s="17" t="s">
        <v>370</v>
      </c>
      <c r="J43" s="17" t="s">
        <v>370</v>
      </c>
      <c r="K43" s="17" t="s">
        <v>370</v>
      </c>
      <c r="L43" s="17" t="s">
        <v>370</v>
      </c>
      <c r="M43" s="17" t="s">
        <v>371</v>
      </c>
      <c r="N43" s="10" t="s">
        <v>371</v>
      </c>
      <c r="O43" s="81" t="s">
        <v>372</v>
      </c>
      <c r="P43" s="81" t="s">
        <v>371</v>
      </c>
      <c r="Q43" s="81" t="s">
        <v>371</v>
      </c>
      <c r="R43" s="81" t="s">
        <v>371</v>
      </c>
      <c r="S43" s="11" t="s">
        <v>371</v>
      </c>
      <c r="T43" s="14" t="s">
        <v>370</v>
      </c>
      <c r="U43" s="32"/>
    </row>
    <row r="44" spans="1:21" ht="31.2" customHeight="1" x14ac:dyDescent="0.25">
      <c r="A44" s="278"/>
      <c r="B44" s="114" t="s">
        <v>542</v>
      </c>
      <c r="C44" s="110" t="s">
        <v>542</v>
      </c>
      <c r="E44" s="17" t="s">
        <v>371</v>
      </c>
      <c r="F44" s="17" t="s">
        <v>370</v>
      </c>
      <c r="G44" s="17" t="s">
        <v>370</v>
      </c>
      <c r="H44" s="17" t="s">
        <v>371</v>
      </c>
      <c r="I44" s="17" t="s">
        <v>370</v>
      </c>
      <c r="J44" s="17" t="s">
        <v>370</v>
      </c>
      <c r="K44" s="17" t="s">
        <v>370</v>
      </c>
      <c r="L44" s="17" t="s">
        <v>370</v>
      </c>
      <c r="M44" s="17" t="s">
        <v>371</v>
      </c>
      <c r="N44" s="10" t="s">
        <v>371</v>
      </c>
      <c r="O44" s="81" t="s">
        <v>372</v>
      </c>
      <c r="P44" s="81" t="s">
        <v>371</v>
      </c>
      <c r="Q44" s="81" t="s">
        <v>371</v>
      </c>
      <c r="R44" s="81" t="s">
        <v>371</v>
      </c>
      <c r="S44" s="11" t="s">
        <v>371</v>
      </c>
      <c r="T44" s="14" t="s">
        <v>370</v>
      </c>
      <c r="U44" s="32"/>
    </row>
    <row r="45" spans="1:21" ht="40.200000000000003" customHeight="1" x14ac:dyDescent="0.25">
      <c r="A45" s="278"/>
      <c r="B45" s="114" t="s">
        <v>625</v>
      </c>
      <c r="C45" s="110" t="s">
        <v>544</v>
      </c>
      <c r="E45" s="17" t="s">
        <v>371</v>
      </c>
      <c r="F45" s="17" t="s">
        <v>370</v>
      </c>
      <c r="G45" s="17" t="s">
        <v>370</v>
      </c>
      <c r="H45" s="17" t="s">
        <v>371</v>
      </c>
      <c r="I45" s="17" t="s">
        <v>370</v>
      </c>
      <c r="J45" s="17" t="s">
        <v>370</v>
      </c>
      <c r="K45" s="17" t="s">
        <v>370</v>
      </c>
      <c r="L45" s="17" t="s">
        <v>370</v>
      </c>
      <c r="M45" s="17" t="s">
        <v>371</v>
      </c>
      <c r="N45" s="10" t="s">
        <v>371</v>
      </c>
      <c r="O45" s="81" t="s">
        <v>372</v>
      </c>
      <c r="P45" s="81" t="s">
        <v>371</v>
      </c>
      <c r="Q45" s="81" t="s">
        <v>371</v>
      </c>
      <c r="R45" s="81" t="s">
        <v>371</v>
      </c>
      <c r="S45" s="11" t="s">
        <v>371</v>
      </c>
      <c r="T45" s="14" t="s">
        <v>370</v>
      </c>
      <c r="U45" s="32"/>
    </row>
    <row r="46" spans="1:21" ht="31.8" hidden="1" customHeight="1" x14ac:dyDescent="0.25">
      <c r="A46" s="278"/>
      <c r="B46" s="114" t="s">
        <v>541</v>
      </c>
      <c r="C46" s="110" t="s">
        <v>541</v>
      </c>
      <c r="E46" s="17" t="s">
        <v>371</v>
      </c>
      <c r="F46" s="17" t="s">
        <v>370</v>
      </c>
      <c r="G46" s="17" t="s">
        <v>370</v>
      </c>
      <c r="H46" s="17" t="s">
        <v>371</v>
      </c>
      <c r="I46" s="17" t="s">
        <v>370</v>
      </c>
      <c r="J46" s="17" t="s">
        <v>370</v>
      </c>
      <c r="K46" s="17" t="s">
        <v>370</v>
      </c>
      <c r="L46" s="17" t="s">
        <v>370</v>
      </c>
      <c r="M46" s="17" t="s">
        <v>371</v>
      </c>
      <c r="N46" s="10" t="s">
        <v>371</v>
      </c>
      <c r="O46" s="81" t="s">
        <v>372</v>
      </c>
      <c r="P46" s="81" t="s">
        <v>371</v>
      </c>
      <c r="Q46" s="81" t="s">
        <v>371</v>
      </c>
      <c r="R46" s="81" t="s">
        <v>371</v>
      </c>
      <c r="S46" s="11" t="s">
        <v>371</v>
      </c>
      <c r="T46" s="14" t="s">
        <v>370</v>
      </c>
      <c r="U46" s="32"/>
    </row>
    <row r="47" spans="1:21" ht="32.4" hidden="1" customHeight="1" x14ac:dyDescent="0.25">
      <c r="A47" s="278"/>
      <c r="B47" s="112" t="s">
        <v>535</v>
      </c>
      <c r="C47" s="109" t="s">
        <v>535</v>
      </c>
      <c r="E47" s="17" t="s">
        <v>370</v>
      </c>
      <c r="F47" s="17" t="s">
        <v>371</v>
      </c>
      <c r="G47" s="17" t="s">
        <v>370</v>
      </c>
      <c r="H47" s="17" t="s">
        <v>371</v>
      </c>
      <c r="I47" s="17" t="s">
        <v>370</v>
      </c>
      <c r="J47" s="17" t="s">
        <v>370</v>
      </c>
      <c r="K47" s="17" t="s">
        <v>370</v>
      </c>
      <c r="L47" s="17" t="s">
        <v>370</v>
      </c>
      <c r="M47" s="17" t="s">
        <v>371</v>
      </c>
      <c r="N47" s="10" t="s">
        <v>371</v>
      </c>
      <c r="O47" s="81" t="s">
        <v>372</v>
      </c>
      <c r="P47" s="81" t="s">
        <v>371</v>
      </c>
      <c r="Q47" s="81" t="s">
        <v>371</v>
      </c>
      <c r="R47" s="81" t="s">
        <v>371</v>
      </c>
      <c r="S47" s="11" t="s">
        <v>371</v>
      </c>
      <c r="T47" s="14" t="s">
        <v>370</v>
      </c>
      <c r="U47" s="32"/>
    </row>
    <row r="48" spans="1:21" ht="32.4" customHeight="1" x14ac:dyDescent="0.25">
      <c r="A48" s="279"/>
      <c r="B48" s="112" t="s">
        <v>547</v>
      </c>
      <c r="C48" s="109" t="s">
        <v>547</v>
      </c>
      <c r="E48" s="17" t="s">
        <v>371</v>
      </c>
      <c r="F48" s="17" t="s">
        <v>370</v>
      </c>
      <c r="G48" s="17" t="s">
        <v>370</v>
      </c>
      <c r="H48" s="17" t="s">
        <v>371</v>
      </c>
      <c r="I48" s="17" t="s">
        <v>370</v>
      </c>
      <c r="J48" s="17" t="s">
        <v>370</v>
      </c>
      <c r="K48" s="17" t="s">
        <v>370</v>
      </c>
      <c r="L48" s="17" t="s">
        <v>370</v>
      </c>
      <c r="M48" s="17" t="s">
        <v>371</v>
      </c>
      <c r="N48" s="10" t="s">
        <v>371</v>
      </c>
      <c r="O48" s="81" t="s">
        <v>372</v>
      </c>
      <c r="P48" s="81" t="s">
        <v>371</v>
      </c>
      <c r="Q48" s="81" t="s">
        <v>371</v>
      </c>
      <c r="R48" s="81" t="s">
        <v>371</v>
      </c>
      <c r="S48" s="11" t="s">
        <v>371</v>
      </c>
      <c r="T48" s="14" t="s">
        <v>370</v>
      </c>
      <c r="U48" s="32"/>
    </row>
    <row r="50" spans="1:21" ht="37.950000000000003" hidden="1" customHeight="1" x14ac:dyDescent="0.25">
      <c r="A50" s="194"/>
      <c r="B50" s="30" t="s">
        <v>80</v>
      </c>
      <c r="C50" s="21" t="s">
        <v>80</v>
      </c>
      <c r="D50" s="21"/>
      <c r="E50" s="17" t="s">
        <v>371</v>
      </c>
      <c r="F50" s="17" t="s">
        <v>371</v>
      </c>
      <c r="G50" s="17" t="s">
        <v>372</v>
      </c>
      <c r="H50" s="17" t="s">
        <v>370</v>
      </c>
      <c r="I50" s="17" t="s">
        <v>370</v>
      </c>
      <c r="J50" s="17" t="s">
        <v>370</v>
      </c>
      <c r="K50" s="17" t="s">
        <v>372</v>
      </c>
      <c r="L50" s="17" t="s">
        <v>372</v>
      </c>
      <c r="M50" s="17" t="s">
        <v>370</v>
      </c>
      <c r="N50" s="10" t="s">
        <v>371</v>
      </c>
      <c r="O50" s="81" t="s">
        <v>372</v>
      </c>
      <c r="P50" s="81" t="s">
        <v>372</v>
      </c>
      <c r="Q50" s="81" t="s">
        <v>370</v>
      </c>
      <c r="R50" s="81" t="s">
        <v>371</v>
      </c>
      <c r="S50" s="11" t="s">
        <v>370</v>
      </c>
      <c r="T50" s="14" t="s">
        <v>370</v>
      </c>
      <c r="U50" s="32"/>
    </row>
    <row r="51" spans="1:21" ht="37.950000000000003" hidden="1" customHeight="1" x14ac:dyDescent="0.25">
      <c r="A51" s="194"/>
      <c r="B51" s="280" t="s">
        <v>406</v>
      </c>
      <c r="C51" s="21" t="s">
        <v>403</v>
      </c>
      <c r="D51" s="21"/>
      <c r="E51" s="17" t="s">
        <v>370</v>
      </c>
      <c r="F51" s="17" t="s">
        <v>371</v>
      </c>
      <c r="G51" s="17" t="s">
        <v>372</v>
      </c>
      <c r="H51" s="17" t="s">
        <v>371</v>
      </c>
      <c r="I51" s="17" t="s">
        <v>370</v>
      </c>
      <c r="J51" s="17" t="s">
        <v>370</v>
      </c>
      <c r="K51" s="17" t="s">
        <v>370</v>
      </c>
      <c r="L51" s="17" t="s">
        <v>372</v>
      </c>
      <c r="M51" s="17" t="s">
        <v>371</v>
      </c>
      <c r="N51" s="10" t="s">
        <v>371</v>
      </c>
      <c r="O51" s="81" t="s">
        <v>370</v>
      </c>
      <c r="P51" s="81" t="s">
        <v>372</v>
      </c>
      <c r="Q51" s="81" t="s">
        <v>370</v>
      </c>
      <c r="R51" s="81" t="s">
        <v>371</v>
      </c>
      <c r="S51" s="11" t="s">
        <v>371</v>
      </c>
      <c r="T51" s="14" t="s">
        <v>370</v>
      </c>
      <c r="U51" s="32"/>
    </row>
    <row r="52" spans="1:21" ht="37.950000000000003" hidden="1" customHeight="1" x14ac:dyDescent="0.25">
      <c r="A52" s="194"/>
      <c r="B52" s="281"/>
      <c r="C52" s="21" t="s">
        <v>404</v>
      </c>
      <c r="D52" s="21"/>
      <c r="E52" s="17" t="s">
        <v>370</v>
      </c>
      <c r="F52" s="17" t="s">
        <v>371</v>
      </c>
      <c r="G52" s="17" t="s">
        <v>372</v>
      </c>
      <c r="H52" s="17" t="s">
        <v>372</v>
      </c>
      <c r="I52" s="17" t="s">
        <v>370</v>
      </c>
      <c r="J52" s="17" t="s">
        <v>370</v>
      </c>
      <c r="K52" s="17" t="s">
        <v>372</v>
      </c>
      <c r="L52" s="17" t="s">
        <v>372</v>
      </c>
      <c r="M52" s="17" t="s">
        <v>370</v>
      </c>
      <c r="N52" s="10" t="s">
        <v>371</v>
      </c>
      <c r="O52" s="81" t="s">
        <v>370</v>
      </c>
      <c r="P52" s="81" t="s">
        <v>370</v>
      </c>
      <c r="Q52" s="81" t="s">
        <v>370</v>
      </c>
      <c r="R52" s="81" t="s">
        <v>370</v>
      </c>
      <c r="S52" s="11" t="s">
        <v>370</v>
      </c>
      <c r="T52" s="14" t="s">
        <v>370</v>
      </c>
      <c r="U52" s="32"/>
    </row>
    <row r="53" spans="1:21" ht="37.950000000000003" hidden="1" customHeight="1" x14ac:dyDescent="0.25">
      <c r="A53" s="194"/>
      <c r="B53" s="282"/>
      <c r="C53" s="21" t="s">
        <v>405</v>
      </c>
      <c r="D53" s="21"/>
      <c r="E53" s="17" t="s">
        <v>371</v>
      </c>
      <c r="F53" s="17" t="s">
        <v>371</v>
      </c>
      <c r="G53" s="17" t="s">
        <v>372</v>
      </c>
      <c r="H53" s="17" t="s">
        <v>370</v>
      </c>
      <c r="I53" s="17" t="s">
        <v>370</v>
      </c>
      <c r="J53" s="17" t="s">
        <v>370</v>
      </c>
      <c r="K53" s="17" t="s">
        <v>372</v>
      </c>
      <c r="L53" s="17" t="s">
        <v>372</v>
      </c>
      <c r="M53" s="17" t="s">
        <v>370</v>
      </c>
      <c r="N53" s="10" t="s">
        <v>370</v>
      </c>
      <c r="O53" s="81" t="s">
        <v>370</v>
      </c>
      <c r="P53" s="81" t="s">
        <v>370</v>
      </c>
      <c r="Q53" s="81" t="s">
        <v>370</v>
      </c>
      <c r="R53" s="81" t="s">
        <v>370</v>
      </c>
      <c r="S53" s="11" t="s">
        <v>370</v>
      </c>
      <c r="T53" s="14" t="s">
        <v>370</v>
      </c>
      <c r="U53" s="32"/>
    </row>
    <row r="54" spans="1:21" ht="37.950000000000003" hidden="1" customHeight="1" x14ac:dyDescent="0.25">
      <c r="A54" s="195"/>
      <c r="B54" s="30" t="s">
        <v>407</v>
      </c>
      <c r="C54" s="21" t="s">
        <v>408</v>
      </c>
      <c r="D54" s="21"/>
      <c r="E54" s="17" t="s">
        <v>371</v>
      </c>
      <c r="F54" s="17" t="s">
        <v>370</v>
      </c>
      <c r="G54" s="17" t="s">
        <v>370</v>
      </c>
      <c r="H54" s="17" t="s">
        <v>371</v>
      </c>
      <c r="I54" s="17" t="s">
        <v>370</v>
      </c>
      <c r="J54" s="17" t="s">
        <v>370</v>
      </c>
      <c r="K54" s="17" t="s">
        <v>372</v>
      </c>
      <c r="L54" s="17" t="s">
        <v>370</v>
      </c>
      <c r="M54" s="17" t="s">
        <v>371</v>
      </c>
      <c r="N54" s="10" t="s">
        <v>371</v>
      </c>
      <c r="O54" s="81" t="s">
        <v>372</v>
      </c>
      <c r="P54" s="81" t="s">
        <v>371</v>
      </c>
      <c r="Q54" s="81" t="s">
        <v>371</v>
      </c>
      <c r="R54" s="81" t="s">
        <v>371</v>
      </c>
      <c r="S54" s="11" t="s">
        <v>371</v>
      </c>
      <c r="T54" s="14" t="s">
        <v>370</v>
      </c>
      <c r="U54" s="32"/>
    </row>
    <row r="55" spans="1:21" ht="48" hidden="1" customHeight="1" x14ac:dyDescent="0.25">
      <c r="A55" s="134" t="s">
        <v>623</v>
      </c>
      <c r="B55" s="266" t="s">
        <v>596</v>
      </c>
      <c r="C55" s="119" t="s">
        <v>558</v>
      </c>
      <c r="E55" s="17" t="s">
        <v>370</v>
      </c>
      <c r="F55" s="17" t="s">
        <v>371</v>
      </c>
      <c r="G55" s="17" t="s">
        <v>372</v>
      </c>
      <c r="H55" s="17" t="s">
        <v>371</v>
      </c>
      <c r="I55" s="17" t="s">
        <v>372</v>
      </c>
      <c r="J55" s="17" t="s">
        <v>370</v>
      </c>
      <c r="K55" s="17" t="s">
        <v>372</v>
      </c>
      <c r="L55" s="17" t="s">
        <v>370</v>
      </c>
      <c r="M55" s="17" t="s">
        <v>371</v>
      </c>
      <c r="N55" s="10" t="s">
        <v>371</v>
      </c>
      <c r="O55" s="81" t="s">
        <v>372</v>
      </c>
      <c r="P55" s="81" t="s">
        <v>371</v>
      </c>
      <c r="Q55" s="81" t="s">
        <v>371</v>
      </c>
      <c r="R55" s="81" t="s">
        <v>371</v>
      </c>
      <c r="S55" s="11" t="s">
        <v>371</v>
      </c>
      <c r="T55" s="14" t="s">
        <v>372</v>
      </c>
      <c r="U55" s="32"/>
    </row>
    <row r="56" spans="1:21" ht="45" hidden="1" customHeight="1" x14ac:dyDescent="0.25">
      <c r="A56" s="134"/>
      <c r="B56" s="267"/>
      <c r="C56" s="120" t="s">
        <v>561</v>
      </c>
      <c r="E56" s="17" t="s">
        <v>372</v>
      </c>
      <c r="F56" s="17" t="s">
        <v>370</v>
      </c>
      <c r="G56" s="17" t="s">
        <v>372</v>
      </c>
      <c r="H56" s="17" t="s">
        <v>371</v>
      </c>
      <c r="I56" s="17" t="s">
        <v>372</v>
      </c>
      <c r="J56" s="17" t="s">
        <v>370</v>
      </c>
      <c r="K56" s="17" t="s">
        <v>372</v>
      </c>
      <c r="L56" s="17" t="s">
        <v>370</v>
      </c>
      <c r="M56" s="17" t="s">
        <v>371</v>
      </c>
      <c r="N56" s="10" t="s">
        <v>371</v>
      </c>
      <c r="O56" s="81" t="s">
        <v>372</v>
      </c>
      <c r="P56" s="81" t="s">
        <v>371</v>
      </c>
      <c r="Q56" s="81" t="s">
        <v>371</v>
      </c>
      <c r="R56" s="81" t="s">
        <v>371</v>
      </c>
      <c r="S56" s="11" t="s">
        <v>371</v>
      </c>
      <c r="T56" s="14" t="s">
        <v>372</v>
      </c>
      <c r="U56" s="32"/>
    </row>
    <row r="57" spans="1:21" ht="56.4" hidden="1" customHeight="1" x14ac:dyDescent="0.25">
      <c r="A57" s="134"/>
      <c r="B57" s="268"/>
      <c r="C57" s="119" t="s">
        <v>560</v>
      </c>
      <c r="E57" s="17" t="s">
        <v>371</v>
      </c>
      <c r="F57" s="17" t="s">
        <v>370</v>
      </c>
      <c r="G57" s="17" t="s">
        <v>372</v>
      </c>
      <c r="H57" s="17" t="s">
        <v>371</v>
      </c>
      <c r="I57" s="17" t="s">
        <v>370</v>
      </c>
      <c r="J57" s="17" t="s">
        <v>370</v>
      </c>
      <c r="K57" s="17" t="s">
        <v>372</v>
      </c>
      <c r="L57" s="17" t="s">
        <v>370</v>
      </c>
      <c r="M57" s="17" t="s">
        <v>371</v>
      </c>
      <c r="N57" s="10" t="s">
        <v>371</v>
      </c>
      <c r="O57" s="81" t="s">
        <v>372</v>
      </c>
      <c r="P57" s="81" t="s">
        <v>371</v>
      </c>
      <c r="Q57" s="81" t="s">
        <v>371</v>
      </c>
      <c r="R57" s="81" t="s">
        <v>371</v>
      </c>
      <c r="S57" s="11" t="s">
        <v>371</v>
      </c>
      <c r="T57" s="14" t="s">
        <v>370</v>
      </c>
      <c r="U57" s="32"/>
    </row>
    <row r="58" spans="1:21" ht="69.599999999999994" customHeight="1" x14ac:dyDescent="0.25">
      <c r="A58" s="272" t="s">
        <v>623</v>
      </c>
      <c r="B58" s="269" t="s">
        <v>415</v>
      </c>
      <c r="C58" s="119" t="s">
        <v>562</v>
      </c>
      <c r="E58" s="17" t="s">
        <v>371</v>
      </c>
      <c r="F58" s="17" t="s">
        <v>371</v>
      </c>
      <c r="G58" s="17" t="s">
        <v>372</v>
      </c>
      <c r="H58" s="17" t="s">
        <v>371</v>
      </c>
      <c r="I58" s="17" t="s">
        <v>370</v>
      </c>
      <c r="J58" s="17" t="s">
        <v>370</v>
      </c>
      <c r="K58" s="17" t="s">
        <v>372</v>
      </c>
      <c r="L58" s="17" t="s">
        <v>370</v>
      </c>
      <c r="M58" s="17" t="s">
        <v>371</v>
      </c>
      <c r="N58" s="10" t="s">
        <v>371</v>
      </c>
      <c r="O58" s="81" t="s">
        <v>372</v>
      </c>
      <c r="P58" s="81" t="s">
        <v>371</v>
      </c>
      <c r="Q58" s="81" t="s">
        <v>371</v>
      </c>
      <c r="R58" s="81" t="s">
        <v>371</v>
      </c>
      <c r="S58" s="11" t="s">
        <v>371</v>
      </c>
      <c r="T58" s="14" t="s">
        <v>370</v>
      </c>
      <c r="U58" s="32"/>
    </row>
    <row r="59" spans="1:21" ht="43.2" customHeight="1" x14ac:dyDescent="0.25">
      <c r="A59" s="273"/>
      <c r="B59" s="270"/>
      <c r="C59" s="119" t="s">
        <v>563</v>
      </c>
      <c r="E59" s="17" t="s">
        <v>371</v>
      </c>
      <c r="F59" s="17" t="s">
        <v>370</v>
      </c>
      <c r="G59" s="17" t="s">
        <v>372</v>
      </c>
      <c r="H59" s="17" t="s">
        <v>371</v>
      </c>
      <c r="I59" s="17" t="s">
        <v>370</v>
      </c>
      <c r="J59" s="17" t="s">
        <v>370</v>
      </c>
      <c r="K59" s="17" t="s">
        <v>372</v>
      </c>
      <c r="L59" s="17" t="s">
        <v>370</v>
      </c>
      <c r="M59" s="17" t="s">
        <v>371</v>
      </c>
      <c r="N59" s="10" t="s">
        <v>371</v>
      </c>
      <c r="O59" s="81" t="s">
        <v>372</v>
      </c>
      <c r="P59" s="81" t="s">
        <v>371</v>
      </c>
      <c r="Q59" s="81" t="s">
        <v>371</v>
      </c>
      <c r="R59" s="81" t="s">
        <v>371</v>
      </c>
      <c r="S59" s="11" t="s">
        <v>371</v>
      </c>
      <c r="T59" s="14" t="s">
        <v>370</v>
      </c>
      <c r="U59" s="32"/>
    </row>
    <row r="60" spans="1:21" ht="37.799999999999997" customHeight="1" x14ac:dyDescent="0.25">
      <c r="A60" s="273"/>
      <c r="B60" s="270"/>
      <c r="C60" s="119" t="s">
        <v>409</v>
      </c>
      <c r="E60" s="17" t="s">
        <v>371</v>
      </c>
      <c r="F60" s="17" t="s">
        <v>371</v>
      </c>
      <c r="G60" s="17" t="s">
        <v>372</v>
      </c>
      <c r="H60" s="17" t="s">
        <v>371</v>
      </c>
      <c r="I60" s="17" t="s">
        <v>370</v>
      </c>
      <c r="J60" s="17" t="s">
        <v>370</v>
      </c>
      <c r="K60" s="17" t="s">
        <v>372</v>
      </c>
      <c r="L60" s="17" t="s">
        <v>370</v>
      </c>
      <c r="M60" s="17" t="s">
        <v>371</v>
      </c>
      <c r="N60" s="10" t="s">
        <v>371</v>
      </c>
      <c r="O60" s="81" t="s">
        <v>372</v>
      </c>
      <c r="P60" s="81" t="s">
        <v>371</v>
      </c>
      <c r="Q60" s="81" t="s">
        <v>371</v>
      </c>
      <c r="R60" s="81" t="s">
        <v>371</v>
      </c>
      <c r="S60" s="11" t="s">
        <v>371</v>
      </c>
      <c r="T60" s="14" t="s">
        <v>370</v>
      </c>
      <c r="U60" s="32"/>
    </row>
    <row r="61" spans="1:21" ht="77.400000000000006" customHeight="1" x14ac:dyDescent="0.25">
      <c r="A61" s="273"/>
      <c r="B61" s="270"/>
      <c r="C61" s="119" t="s">
        <v>708</v>
      </c>
      <c r="E61" s="17" t="s">
        <v>371</v>
      </c>
      <c r="F61" s="17" t="s">
        <v>370</v>
      </c>
      <c r="G61" s="17" t="s">
        <v>370</v>
      </c>
      <c r="H61" s="17" t="s">
        <v>371</v>
      </c>
      <c r="I61" s="17" t="s">
        <v>370</v>
      </c>
      <c r="J61" s="17" t="s">
        <v>370</v>
      </c>
      <c r="K61" s="17" t="s">
        <v>370</v>
      </c>
      <c r="L61" s="17" t="s">
        <v>370</v>
      </c>
      <c r="M61" s="17" t="s">
        <v>371</v>
      </c>
      <c r="N61" s="10" t="s">
        <v>371</v>
      </c>
      <c r="O61" s="81" t="s">
        <v>372</v>
      </c>
      <c r="P61" s="81" t="s">
        <v>371</v>
      </c>
      <c r="Q61" s="81" t="s">
        <v>371</v>
      </c>
      <c r="R61" s="81" t="s">
        <v>371</v>
      </c>
      <c r="S61" s="11" t="s">
        <v>371</v>
      </c>
      <c r="T61" s="14" t="s">
        <v>370</v>
      </c>
      <c r="U61" s="32"/>
    </row>
    <row r="62" spans="1:21" ht="48" customHeight="1" x14ac:dyDescent="0.25">
      <c r="A62" s="273"/>
      <c r="B62" s="270"/>
      <c r="C62" s="119" t="s">
        <v>564</v>
      </c>
      <c r="E62" s="17" t="s">
        <v>371</v>
      </c>
      <c r="F62" s="17" t="s">
        <v>371</v>
      </c>
      <c r="G62" s="17" t="s">
        <v>372</v>
      </c>
      <c r="H62" s="17" t="s">
        <v>371</v>
      </c>
      <c r="I62" s="17" t="s">
        <v>370</v>
      </c>
      <c r="J62" s="17" t="s">
        <v>370</v>
      </c>
      <c r="K62" s="17" t="s">
        <v>372</v>
      </c>
      <c r="L62" s="17" t="s">
        <v>370</v>
      </c>
      <c r="M62" s="17" t="s">
        <v>371</v>
      </c>
      <c r="N62" s="10" t="s">
        <v>371</v>
      </c>
      <c r="O62" s="81" t="s">
        <v>372</v>
      </c>
      <c r="P62" s="81" t="s">
        <v>371</v>
      </c>
      <c r="Q62" s="81" t="s">
        <v>371</v>
      </c>
      <c r="R62" s="81" t="s">
        <v>371</v>
      </c>
      <c r="S62" s="11" t="s">
        <v>371</v>
      </c>
      <c r="T62" s="14" t="s">
        <v>370</v>
      </c>
      <c r="U62" s="32"/>
    </row>
    <row r="63" spans="1:21" ht="37.799999999999997" customHeight="1" x14ac:dyDescent="0.25">
      <c r="A63" s="273"/>
      <c r="B63" s="270"/>
      <c r="C63" s="119" t="s">
        <v>404</v>
      </c>
      <c r="E63" s="17" t="s">
        <v>371</v>
      </c>
      <c r="F63" s="17" t="s">
        <v>370</v>
      </c>
      <c r="G63" s="17" t="s">
        <v>372</v>
      </c>
      <c r="H63" s="17" t="s">
        <v>371</v>
      </c>
      <c r="I63" s="17" t="s">
        <v>370</v>
      </c>
      <c r="J63" s="17" t="s">
        <v>370</v>
      </c>
      <c r="K63" s="17" t="s">
        <v>372</v>
      </c>
      <c r="L63" s="17" t="s">
        <v>370</v>
      </c>
      <c r="M63" s="17" t="s">
        <v>371</v>
      </c>
      <c r="N63" s="10" t="s">
        <v>371</v>
      </c>
      <c r="O63" s="81" t="s">
        <v>372</v>
      </c>
      <c r="P63" s="81" t="s">
        <v>371</v>
      </c>
      <c r="Q63" s="81" t="s">
        <v>371</v>
      </c>
      <c r="R63" s="81" t="s">
        <v>371</v>
      </c>
      <c r="S63" s="11" t="s">
        <v>371</v>
      </c>
      <c r="T63" s="14" t="s">
        <v>370</v>
      </c>
      <c r="U63" s="32"/>
    </row>
    <row r="64" spans="1:21" ht="55.8" hidden="1" customHeight="1" x14ac:dyDescent="0.25">
      <c r="A64" s="274"/>
      <c r="B64" s="271"/>
      <c r="C64" s="119" t="s">
        <v>565</v>
      </c>
      <c r="E64" s="17" t="s">
        <v>371</v>
      </c>
      <c r="F64" s="17" t="s">
        <v>370</v>
      </c>
      <c r="G64" s="17" t="s">
        <v>370</v>
      </c>
      <c r="H64" s="17" t="s">
        <v>371</v>
      </c>
      <c r="I64" s="17" t="s">
        <v>370</v>
      </c>
      <c r="J64" s="17" t="s">
        <v>370</v>
      </c>
      <c r="K64" s="17" t="s">
        <v>372</v>
      </c>
      <c r="L64" s="17" t="s">
        <v>370</v>
      </c>
      <c r="M64" s="17" t="s">
        <v>371</v>
      </c>
      <c r="N64" s="10" t="s">
        <v>371</v>
      </c>
      <c r="O64" s="81" t="s">
        <v>372</v>
      </c>
      <c r="P64" s="81" t="s">
        <v>371</v>
      </c>
      <c r="Q64" s="81" t="s">
        <v>371</v>
      </c>
      <c r="R64" s="81" t="s">
        <v>371</v>
      </c>
      <c r="S64" s="11" t="s">
        <v>371</v>
      </c>
      <c r="T64" s="14" t="s">
        <v>370</v>
      </c>
      <c r="U64" s="32"/>
    </row>
    <row r="65" spans="1:21" ht="20.399999999999999" hidden="1" customHeight="1" x14ac:dyDescent="0.25">
      <c r="B65" s="294" t="s">
        <v>621</v>
      </c>
      <c r="C65" s="121" t="s">
        <v>609</v>
      </c>
      <c r="E65" s="17" t="s">
        <v>371</v>
      </c>
      <c r="F65" s="17" t="s">
        <v>371</v>
      </c>
      <c r="G65" s="17" t="s">
        <v>372</v>
      </c>
      <c r="H65" s="17" t="s">
        <v>371</v>
      </c>
      <c r="I65" s="17" t="s">
        <v>370</v>
      </c>
      <c r="J65" s="17" t="s">
        <v>370</v>
      </c>
      <c r="K65" s="17" t="s">
        <v>371</v>
      </c>
      <c r="L65" s="17" t="s">
        <v>370</v>
      </c>
      <c r="M65" s="17" t="s">
        <v>371</v>
      </c>
      <c r="N65" s="10" t="s">
        <v>371</v>
      </c>
      <c r="O65" s="81" t="s">
        <v>372</v>
      </c>
      <c r="P65" s="81" t="s">
        <v>371</v>
      </c>
      <c r="Q65" s="81" t="s">
        <v>371</v>
      </c>
      <c r="R65" s="81" t="s">
        <v>371</v>
      </c>
      <c r="S65" s="11" t="s">
        <v>371</v>
      </c>
      <c r="T65" s="14" t="s">
        <v>371</v>
      </c>
      <c r="U65" s="32"/>
    </row>
    <row r="66" spans="1:21" ht="37.200000000000003" hidden="1" customHeight="1" x14ac:dyDescent="0.25">
      <c r="A66" s="135"/>
      <c r="B66" s="295"/>
      <c r="C66" s="121" t="s">
        <v>610</v>
      </c>
      <c r="E66" s="17" t="s">
        <v>371</v>
      </c>
      <c r="F66" s="17" t="s">
        <v>371</v>
      </c>
      <c r="G66" s="17" t="s">
        <v>372</v>
      </c>
      <c r="H66" s="17" t="s">
        <v>371</v>
      </c>
      <c r="I66" s="17" t="s">
        <v>370</v>
      </c>
      <c r="J66" s="17" t="s">
        <v>370</v>
      </c>
      <c r="K66" s="17" t="s">
        <v>371</v>
      </c>
      <c r="L66" s="17" t="s">
        <v>370</v>
      </c>
      <c r="M66" s="17" t="s">
        <v>371</v>
      </c>
      <c r="N66" s="10" t="s">
        <v>371</v>
      </c>
      <c r="O66" s="81" t="s">
        <v>372</v>
      </c>
      <c r="P66" s="81" t="s">
        <v>371</v>
      </c>
      <c r="Q66" s="81" t="s">
        <v>371</v>
      </c>
      <c r="R66" s="81" t="s">
        <v>371</v>
      </c>
      <c r="S66" s="11" t="s">
        <v>371</v>
      </c>
      <c r="T66" s="14" t="s">
        <v>371</v>
      </c>
      <c r="U66" s="32"/>
    </row>
    <row r="67" spans="1:21" ht="45" hidden="1" customHeight="1" x14ac:dyDescent="0.25">
      <c r="A67" s="135"/>
      <c r="B67" s="295"/>
      <c r="C67" s="121" t="s">
        <v>611</v>
      </c>
      <c r="E67" s="17" t="s">
        <v>370</v>
      </c>
      <c r="F67" s="17" t="s">
        <v>370</v>
      </c>
      <c r="G67" s="17" t="s">
        <v>372</v>
      </c>
      <c r="H67" s="17" t="s">
        <v>371</v>
      </c>
      <c r="I67" s="17" t="s">
        <v>370</v>
      </c>
      <c r="J67" s="17" t="s">
        <v>370</v>
      </c>
      <c r="K67" s="17" t="s">
        <v>372</v>
      </c>
      <c r="L67" s="17" t="s">
        <v>370</v>
      </c>
      <c r="M67" s="17" t="s">
        <v>371</v>
      </c>
      <c r="N67" s="10" t="s">
        <v>371</v>
      </c>
      <c r="O67" s="81" t="s">
        <v>372</v>
      </c>
      <c r="P67" s="81" t="s">
        <v>371</v>
      </c>
      <c r="Q67" s="81" t="s">
        <v>371</v>
      </c>
      <c r="R67" s="81" t="s">
        <v>371</v>
      </c>
      <c r="S67" s="11" t="s">
        <v>371</v>
      </c>
      <c r="T67" s="14" t="s">
        <v>372</v>
      </c>
      <c r="U67" s="32"/>
    </row>
    <row r="68" spans="1:21" ht="43.8" hidden="1" customHeight="1" x14ac:dyDescent="0.25">
      <c r="A68" s="135"/>
      <c r="B68" s="295"/>
      <c r="C68" s="121" t="s">
        <v>612</v>
      </c>
      <c r="E68" s="17" t="s">
        <v>371</v>
      </c>
      <c r="F68" s="17" t="s">
        <v>371</v>
      </c>
      <c r="G68" s="17" t="s">
        <v>370</v>
      </c>
      <c r="H68" s="17" t="s">
        <v>371</v>
      </c>
      <c r="I68" s="17" t="s">
        <v>372</v>
      </c>
      <c r="J68" s="17" t="s">
        <v>370</v>
      </c>
      <c r="K68" s="17" t="s">
        <v>372</v>
      </c>
      <c r="L68" s="17" t="s">
        <v>370</v>
      </c>
      <c r="M68" s="17" t="s">
        <v>371</v>
      </c>
      <c r="N68" s="10" t="s">
        <v>371</v>
      </c>
      <c r="O68" s="81" t="s">
        <v>372</v>
      </c>
      <c r="P68" s="81" t="s">
        <v>371</v>
      </c>
      <c r="Q68" s="81" t="s">
        <v>371</v>
      </c>
      <c r="R68" s="81" t="s">
        <v>371</v>
      </c>
      <c r="S68" s="11" t="s">
        <v>371</v>
      </c>
      <c r="T68" s="14" t="s">
        <v>370</v>
      </c>
      <c r="U68" s="32"/>
    </row>
    <row r="69" spans="1:21" ht="51" hidden="1" customHeight="1" x14ac:dyDescent="0.25">
      <c r="A69" s="135"/>
      <c r="B69" s="296"/>
      <c r="C69" s="121" t="s">
        <v>613</v>
      </c>
      <c r="E69" s="17" t="s">
        <v>371</v>
      </c>
      <c r="F69" s="17" t="s">
        <v>372</v>
      </c>
      <c r="G69" s="17" t="s">
        <v>371</v>
      </c>
      <c r="H69" s="17" t="s">
        <v>371</v>
      </c>
      <c r="I69" s="17" t="s">
        <v>372</v>
      </c>
      <c r="J69" s="17" t="s">
        <v>370</v>
      </c>
      <c r="K69" s="17" t="s">
        <v>372</v>
      </c>
      <c r="L69" s="17" t="s">
        <v>370</v>
      </c>
      <c r="M69" s="17" t="s">
        <v>371</v>
      </c>
      <c r="N69" s="10" t="s">
        <v>371</v>
      </c>
      <c r="O69" s="81" t="s">
        <v>372</v>
      </c>
      <c r="P69" s="81" t="s">
        <v>371</v>
      </c>
      <c r="Q69" s="81" t="s">
        <v>371</v>
      </c>
      <c r="R69" s="81" t="s">
        <v>371</v>
      </c>
      <c r="S69" s="11" t="s">
        <v>371</v>
      </c>
      <c r="T69" s="14" t="s">
        <v>370</v>
      </c>
      <c r="U69" s="32"/>
    </row>
    <row r="70" spans="1:21" ht="45" customHeight="1" x14ac:dyDescent="0.25">
      <c r="A70" s="283" t="s">
        <v>624</v>
      </c>
      <c r="B70" s="297"/>
      <c r="C70" s="121" t="s">
        <v>614</v>
      </c>
      <c r="E70" s="17" t="s">
        <v>371</v>
      </c>
      <c r="F70" s="17" t="s">
        <v>370</v>
      </c>
      <c r="G70" s="17" t="s">
        <v>372</v>
      </c>
      <c r="H70" s="17" t="s">
        <v>371</v>
      </c>
      <c r="I70" s="17" t="s">
        <v>370</v>
      </c>
      <c r="J70" s="17" t="s">
        <v>370</v>
      </c>
      <c r="K70" s="17" t="s">
        <v>372</v>
      </c>
      <c r="L70" s="17" t="s">
        <v>370</v>
      </c>
      <c r="M70" s="17" t="s">
        <v>371</v>
      </c>
      <c r="N70" s="10" t="s">
        <v>371</v>
      </c>
      <c r="O70" s="81" t="s">
        <v>372</v>
      </c>
      <c r="P70" s="81" t="s">
        <v>371</v>
      </c>
      <c r="Q70" s="81" t="s">
        <v>371</v>
      </c>
      <c r="R70" s="81" t="s">
        <v>371</v>
      </c>
      <c r="S70" s="11" t="s">
        <v>371</v>
      </c>
      <c r="T70" s="14" t="s">
        <v>372</v>
      </c>
      <c r="U70" s="32"/>
    </row>
    <row r="71" spans="1:21" ht="39.6" x14ac:dyDescent="0.25">
      <c r="A71" s="284"/>
      <c r="B71" s="297"/>
      <c r="C71" s="121" t="s">
        <v>615</v>
      </c>
      <c r="E71" s="17" t="s">
        <v>371</v>
      </c>
      <c r="F71" s="17" t="s">
        <v>370</v>
      </c>
      <c r="G71" s="17" t="s">
        <v>372</v>
      </c>
      <c r="H71" s="17" t="s">
        <v>371</v>
      </c>
      <c r="I71" s="17" t="s">
        <v>370</v>
      </c>
      <c r="J71" s="17" t="s">
        <v>370</v>
      </c>
      <c r="K71" s="17" t="s">
        <v>372</v>
      </c>
      <c r="L71" s="17" t="s">
        <v>370</v>
      </c>
      <c r="M71" s="17" t="s">
        <v>371</v>
      </c>
      <c r="N71" s="10" t="s">
        <v>371</v>
      </c>
      <c r="O71" s="81" t="s">
        <v>372</v>
      </c>
      <c r="P71" s="81" t="s">
        <v>371</v>
      </c>
      <c r="Q71" s="81" t="s">
        <v>371</v>
      </c>
      <c r="R71" s="81" t="s">
        <v>371</v>
      </c>
      <c r="S71" s="11" t="s">
        <v>371</v>
      </c>
      <c r="T71" s="14" t="s">
        <v>370</v>
      </c>
      <c r="U71" s="32"/>
    </row>
    <row r="72" spans="1:21" ht="43.2" customHeight="1" x14ac:dyDescent="0.25">
      <c r="A72" s="284"/>
      <c r="B72" s="297"/>
      <c r="C72" s="121" t="s">
        <v>597</v>
      </c>
      <c r="E72" s="17" t="s">
        <v>371</v>
      </c>
      <c r="F72" s="17" t="s">
        <v>370</v>
      </c>
      <c r="G72" s="17" t="s">
        <v>372</v>
      </c>
      <c r="H72" s="17" t="s">
        <v>371</v>
      </c>
      <c r="I72" s="17" t="s">
        <v>370</v>
      </c>
      <c r="J72" s="17" t="s">
        <v>370</v>
      </c>
      <c r="K72" s="17" t="s">
        <v>372</v>
      </c>
      <c r="L72" s="17" t="s">
        <v>370</v>
      </c>
      <c r="M72" s="17" t="s">
        <v>371</v>
      </c>
      <c r="N72" s="10" t="s">
        <v>371</v>
      </c>
      <c r="O72" s="81" t="s">
        <v>372</v>
      </c>
      <c r="P72" s="81" t="s">
        <v>371</v>
      </c>
      <c r="Q72" s="81" t="s">
        <v>371</v>
      </c>
      <c r="R72" s="81" t="s">
        <v>371</v>
      </c>
      <c r="S72" s="11" t="s">
        <v>371</v>
      </c>
      <c r="T72" s="14" t="s">
        <v>370</v>
      </c>
      <c r="U72" s="32"/>
    </row>
    <row r="73" spans="1:21" ht="46.8" customHeight="1" x14ac:dyDescent="0.25">
      <c r="A73" s="285"/>
      <c r="B73" s="298"/>
      <c r="C73" s="121" t="s">
        <v>601</v>
      </c>
      <c r="E73" s="17" t="s">
        <v>371</v>
      </c>
      <c r="F73" s="17" t="s">
        <v>370</v>
      </c>
      <c r="G73" s="17" t="s">
        <v>370</v>
      </c>
      <c r="H73" s="17" t="s">
        <v>371</v>
      </c>
      <c r="I73" s="17" t="s">
        <v>370</v>
      </c>
      <c r="J73" s="17" t="s">
        <v>370</v>
      </c>
      <c r="K73" s="17" t="s">
        <v>372</v>
      </c>
      <c r="L73" s="17" t="s">
        <v>370</v>
      </c>
      <c r="M73" s="17" t="s">
        <v>371</v>
      </c>
      <c r="N73" s="10" t="s">
        <v>371</v>
      </c>
      <c r="O73" s="81" t="s">
        <v>372</v>
      </c>
      <c r="P73" s="81" t="s">
        <v>371</v>
      </c>
      <c r="Q73" s="81" t="s">
        <v>371</v>
      </c>
      <c r="R73" s="81" t="s">
        <v>371</v>
      </c>
      <c r="S73" s="11" t="s">
        <v>371</v>
      </c>
      <c r="T73" s="14" t="s">
        <v>370</v>
      </c>
      <c r="U73" s="32"/>
    </row>
    <row r="74" spans="1:21" ht="46.8" customHeight="1" x14ac:dyDescent="0.25">
      <c r="A74" s="264" t="s">
        <v>709</v>
      </c>
      <c r="B74" s="192"/>
      <c r="C74" s="193" t="s">
        <v>628</v>
      </c>
      <c r="E74" s="17" t="s">
        <v>371</v>
      </c>
      <c r="F74" s="17" t="s">
        <v>370</v>
      </c>
      <c r="G74" s="17" t="s">
        <v>372</v>
      </c>
      <c r="H74" s="17"/>
      <c r="I74" s="17" t="s">
        <v>371</v>
      </c>
      <c r="J74" s="17"/>
      <c r="K74" s="17" t="s">
        <v>370</v>
      </c>
      <c r="L74" s="17"/>
      <c r="M74" s="17"/>
      <c r="N74" s="10"/>
      <c r="O74" s="81" t="s">
        <v>370</v>
      </c>
      <c r="P74" s="81"/>
      <c r="Q74" s="81"/>
      <c r="R74" s="81"/>
      <c r="S74" s="11" t="s">
        <v>371</v>
      </c>
      <c r="T74" s="14" t="s">
        <v>371</v>
      </c>
      <c r="U74" s="32"/>
    </row>
    <row r="75" spans="1:21" ht="55.2" customHeight="1" x14ac:dyDescent="0.25">
      <c r="A75" s="265"/>
      <c r="B75" s="192"/>
      <c r="C75" s="193" t="s">
        <v>79</v>
      </c>
      <c r="D75" s="21"/>
      <c r="E75" s="17" t="s">
        <v>371</v>
      </c>
      <c r="F75" s="17" t="s">
        <v>371</v>
      </c>
      <c r="G75" s="17" t="s">
        <v>372</v>
      </c>
      <c r="H75" s="17" t="s">
        <v>370</v>
      </c>
      <c r="I75" s="17" t="s">
        <v>370</v>
      </c>
      <c r="J75" s="17" t="s">
        <v>371</v>
      </c>
      <c r="K75" s="17" t="s">
        <v>372</v>
      </c>
      <c r="L75" s="17" t="s">
        <v>372</v>
      </c>
      <c r="M75" s="17" t="s">
        <v>372</v>
      </c>
      <c r="N75" s="10" t="s">
        <v>371</v>
      </c>
      <c r="O75" s="81" t="s">
        <v>372</v>
      </c>
      <c r="P75" s="81" t="s">
        <v>371</v>
      </c>
      <c r="Q75" s="81" t="s">
        <v>370</v>
      </c>
      <c r="R75" s="81" t="s">
        <v>371</v>
      </c>
      <c r="S75" s="11" t="s">
        <v>371</v>
      </c>
      <c r="T75" s="14" t="s">
        <v>371</v>
      </c>
      <c r="U75" s="87"/>
    </row>
  </sheetData>
  <mergeCells count="32">
    <mergeCell ref="A74:A75"/>
    <mergeCell ref="B55:B57"/>
    <mergeCell ref="B58:B64"/>
    <mergeCell ref="A58:A64"/>
    <mergeCell ref="U4:U5"/>
    <mergeCell ref="A40:A48"/>
    <mergeCell ref="B51:B53"/>
    <mergeCell ref="A70:A73"/>
    <mergeCell ref="A33:A39"/>
    <mergeCell ref="B23:B27"/>
    <mergeCell ref="A23:A32"/>
    <mergeCell ref="B31:B32"/>
    <mergeCell ref="B12:B13"/>
    <mergeCell ref="B14:B15"/>
    <mergeCell ref="B65:B69"/>
    <mergeCell ref="B70:B73"/>
    <mergeCell ref="A1:U1"/>
    <mergeCell ref="B19:B22"/>
    <mergeCell ref="A16:A22"/>
    <mergeCell ref="A2:C4"/>
    <mergeCell ref="E3:M3"/>
    <mergeCell ref="O3:S3"/>
    <mergeCell ref="E2:T2"/>
    <mergeCell ref="E4:E5"/>
    <mergeCell ref="F4:F5"/>
    <mergeCell ref="G4:G5"/>
    <mergeCell ref="I4:I5"/>
    <mergeCell ref="T3:T5"/>
    <mergeCell ref="K4:K5"/>
    <mergeCell ref="O4:O5"/>
    <mergeCell ref="B8:B11"/>
    <mergeCell ref="A7:A15"/>
  </mergeCells>
  <pageMargins left="0.70866141732283472" right="0.70866141732283472" top="0.74803149606299213" bottom="0.74803149606299213" header="0.31496062992125984" footer="0.31496062992125984"/>
  <pageSetup paperSize="8" scale="38" orientation="portrait" r:id="rId1"/>
  <headerFooter alignWithMargins="0">
    <oddHeader>&amp;LCOMUNE DI [ENTE]&amp;CALLEGATO UNICO</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93C5E9-C1FB-40E3-84FE-CB538F04DF47}">
  <sheetPr>
    <tabColor theme="0" tint="-0.249977111117893"/>
    <pageSetUpPr fitToPage="1"/>
  </sheetPr>
  <dimension ref="A1:O25"/>
  <sheetViews>
    <sheetView topLeftCell="A21" zoomScale="45" zoomScaleNormal="45" zoomScaleSheetLayoutView="40" zoomScalePageLayoutView="25" workbookViewId="0">
      <selection activeCell="A23" sqref="A23:XFD23"/>
    </sheetView>
  </sheetViews>
  <sheetFormatPr defaultColWidth="8.796875" defaultRowHeight="14.4" x14ac:dyDescent="0.3"/>
  <cols>
    <col min="1" max="1" width="66.5" style="9" customWidth="1"/>
    <col min="2" max="2" width="47" style="85" customWidth="1"/>
    <col min="3" max="3" width="66.5" style="80" customWidth="1"/>
    <col min="4" max="4" width="77.5" style="6" customWidth="1"/>
    <col min="5" max="5" width="59.09765625" style="6" customWidth="1"/>
    <col min="6" max="6" width="40.3984375" style="6" customWidth="1"/>
    <col min="7" max="7" width="38.69921875" style="7" customWidth="1"/>
    <col min="8" max="8" width="38.296875" style="6" customWidth="1"/>
    <col min="9" max="9" width="63.09765625" style="6" customWidth="1"/>
    <col min="10" max="10" width="27.796875" style="6" customWidth="1"/>
    <col min="11" max="1025" width="24.5" style="6" customWidth="1"/>
    <col min="1026" max="16384" width="8.796875" style="6"/>
  </cols>
  <sheetData>
    <row r="1" spans="1:15" ht="97.8" customHeight="1" x14ac:dyDescent="0.3">
      <c r="A1" s="301" t="s">
        <v>449</v>
      </c>
      <c r="B1" s="301"/>
      <c r="C1" s="301"/>
      <c r="D1" s="301"/>
      <c r="E1" s="301"/>
      <c r="F1" s="301"/>
      <c r="G1" s="301"/>
      <c r="H1" s="301"/>
      <c r="I1" s="301"/>
    </row>
    <row r="2" spans="1:15" ht="166.8" customHeight="1" x14ac:dyDescent="0.3">
      <c r="A2" s="70" t="s">
        <v>303</v>
      </c>
      <c r="B2" s="69" t="s">
        <v>447</v>
      </c>
      <c r="C2" s="70" t="s">
        <v>360</v>
      </c>
      <c r="D2" s="70" t="s">
        <v>4</v>
      </c>
      <c r="E2" s="70" t="s">
        <v>203</v>
      </c>
      <c r="F2" s="69" t="s">
        <v>361</v>
      </c>
      <c r="G2" s="69" t="s">
        <v>362</v>
      </c>
      <c r="H2" s="70" t="s">
        <v>381</v>
      </c>
      <c r="I2" s="70" t="s">
        <v>304</v>
      </c>
      <c r="J2" s="8"/>
      <c r="K2" s="8"/>
      <c r="L2" s="8"/>
      <c r="M2" s="8"/>
      <c r="N2" s="8"/>
      <c r="O2" s="8"/>
    </row>
    <row r="3" spans="1:15" ht="105" customHeight="1" x14ac:dyDescent="0.3">
      <c r="A3" s="303" t="s">
        <v>305</v>
      </c>
      <c r="B3" s="73" t="s">
        <v>306</v>
      </c>
      <c r="C3" s="76" t="s">
        <v>307</v>
      </c>
      <c r="D3" s="71" t="s">
        <v>308</v>
      </c>
      <c r="E3" s="299" t="s">
        <v>309</v>
      </c>
      <c r="F3" s="73" t="s">
        <v>310</v>
      </c>
      <c r="G3" s="73" t="s">
        <v>212</v>
      </c>
      <c r="H3" s="76" t="s">
        <v>363</v>
      </c>
      <c r="I3" s="71"/>
    </row>
    <row r="4" spans="1:15" ht="105" customHeight="1" x14ac:dyDescent="0.3">
      <c r="A4" s="303"/>
      <c r="B4" s="73" t="s">
        <v>306</v>
      </c>
      <c r="C4" s="76" t="s">
        <v>311</v>
      </c>
      <c r="D4" s="71" t="s">
        <v>312</v>
      </c>
      <c r="E4" s="299" t="s">
        <v>313</v>
      </c>
      <c r="F4" s="73" t="s">
        <v>310</v>
      </c>
      <c r="G4" s="73" t="s">
        <v>212</v>
      </c>
      <c r="H4" s="76" t="s">
        <v>364</v>
      </c>
      <c r="I4" s="71"/>
    </row>
    <row r="5" spans="1:15" ht="105" customHeight="1" x14ac:dyDescent="0.3">
      <c r="A5" s="303"/>
      <c r="B5" s="73" t="s">
        <v>306</v>
      </c>
      <c r="C5" s="76" t="s">
        <v>314</v>
      </c>
      <c r="D5" s="71" t="s">
        <v>315</v>
      </c>
      <c r="E5" s="299"/>
      <c r="F5" s="73" t="s">
        <v>310</v>
      </c>
      <c r="G5" s="73" t="s">
        <v>212</v>
      </c>
      <c r="H5" s="76" t="s">
        <v>365</v>
      </c>
      <c r="I5" s="71"/>
    </row>
    <row r="6" spans="1:15" ht="105" customHeight="1" x14ac:dyDescent="0.3">
      <c r="A6" s="304" t="s">
        <v>316</v>
      </c>
      <c r="B6" s="74" t="s">
        <v>306</v>
      </c>
      <c r="C6" s="77" t="s">
        <v>317</v>
      </c>
      <c r="D6" s="72" t="s">
        <v>318</v>
      </c>
      <c r="E6" s="300" t="s">
        <v>309</v>
      </c>
      <c r="F6" s="74" t="s">
        <v>310</v>
      </c>
      <c r="G6" s="74" t="s">
        <v>212</v>
      </c>
      <c r="H6" s="78" t="s">
        <v>363</v>
      </c>
      <c r="I6" s="72"/>
    </row>
    <row r="7" spans="1:15" ht="105" customHeight="1" x14ac:dyDescent="0.3">
      <c r="A7" s="305"/>
      <c r="B7" s="74" t="s">
        <v>306</v>
      </c>
      <c r="C7" s="77" t="s">
        <v>319</v>
      </c>
      <c r="D7" s="72" t="s">
        <v>320</v>
      </c>
      <c r="E7" s="300"/>
      <c r="F7" s="74" t="s">
        <v>310</v>
      </c>
      <c r="G7" s="74" t="s">
        <v>212</v>
      </c>
      <c r="H7" s="78" t="s">
        <v>365</v>
      </c>
      <c r="I7" s="72"/>
    </row>
    <row r="8" spans="1:15" ht="168" customHeight="1" x14ac:dyDescent="0.3">
      <c r="A8" s="303" t="s">
        <v>321</v>
      </c>
      <c r="B8" s="73" t="s">
        <v>306</v>
      </c>
      <c r="C8" s="76" t="s">
        <v>322</v>
      </c>
      <c r="D8" s="71" t="s">
        <v>323</v>
      </c>
      <c r="E8" s="299" t="s">
        <v>309</v>
      </c>
      <c r="F8" s="73" t="s">
        <v>310</v>
      </c>
      <c r="G8" s="73" t="s">
        <v>212</v>
      </c>
      <c r="H8" s="76" t="s">
        <v>365</v>
      </c>
      <c r="I8" s="71"/>
    </row>
    <row r="9" spans="1:15" ht="105" customHeight="1" x14ac:dyDescent="0.3">
      <c r="A9" s="303"/>
      <c r="B9" s="73" t="s">
        <v>306</v>
      </c>
      <c r="C9" s="76" t="s">
        <v>324</v>
      </c>
      <c r="D9" s="71" t="s">
        <v>325</v>
      </c>
      <c r="E9" s="299"/>
      <c r="F9" s="73" t="s">
        <v>310</v>
      </c>
      <c r="G9" s="73" t="s">
        <v>212</v>
      </c>
      <c r="H9" s="76" t="s">
        <v>365</v>
      </c>
      <c r="I9" s="71"/>
    </row>
    <row r="10" spans="1:15" ht="105" customHeight="1" x14ac:dyDescent="0.3">
      <c r="A10" s="75" t="s">
        <v>326</v>
      </c>
      <c r="B10" s="74" t="s">
        <v>306</v>
      </c>
      <c r="C10" s="77" t="s">
        <v>327</v>
      </c>
      <c r="D10" s="72" t="s">
        <v>328</v>
      </c>
      <c r="E10" s="74" t="s">
        <v>309</v>
      </c>
      <c r="F10" s="74" t="s">
        <v>310</v>
      </c>
      <c r="G10" s="74" t="s">
        <v>212</v>
      </c>
      <c r="H10" s="78" t="s">
        <v>364</v>
      </c>
      <c r="I10" s="72"/>
    </row>
    <row r="11" spans="1:15" ht="105" customHeight="1" x14ac:dyDescent="0.3">
      <c r="A11" s="303" t="s">
        <v>329</v>
      </c>
      <c r="B11" s="73" t="s">
        <v>306</v>
      </c>
      <c r="C11" s="76" t="s">
        <v>330</v>
      </c>
      <c r="D11" s="71" t="s">
        <v>331</v>
      </c>
      <c r="E11" s="299" t="s">
        <v>332</v>
      </c>
      <c r="F11" s="73" t="s">
        <v>310</v>
      </c>
      <c r="G11" s="73" t="s">
        <v>212</v>
      </c>
      <c r="H11" s="76" t="s">
        <v>363</v>
      </c>
      <c r="I11" s="71"/>
    </row>
    <row r="12" spans="1:15" ht="105" customHeight="1" x14ac:dyDescent="0.3">
      <c r="A12" s="303"/>
      <c r="B12" s="137" t="s">
        <v>640</v>
      </c>
      <c r="C12" s="138" t="s">
        <v>333</v>
      </c>
      <c r="D12" s="71" t="s">
        <v>334</v>
      </c>
      <c r="E12" s="299"/>
      <c r="F12" s="73" t="s">
        <v>310</v>
      </c>
      <c r="G12" s="73" t="s">
        <v>212</v>
      </c>
      <c r="H12" s="79" t="s">
        <v>365</v>
      </c>
      <c r="I12" s="71"/>
    </row>
    <row r="13" spans="1:15" ht="105" customHeight="1" x14ac:dyDescent="0.3">
      <c r="A13" s="167" t="s">
        <v>335</v>
      </c>
      <c r="B13" s="74" t="s">
        <v>306</v>
      </c>
      <c r="C13" s="77" t="s">
        <v>448</v>
      </c>
      <c r="D13" s="72" t="s">
        <v>336</v>
      </c>
      <c r="E13" s="74" t="s">
        <v>309</v>
      </c>
      <c r="F13" s="74" t="s">
        <v>310</v>
      </c>
      <c r="G13" s="74" t="s">
        <v>212</v>
      </c>
      <c r="H13" s="77" t="s">
        <v>365</v>
      </c>
      <c r="I13" s="72"/>
    </row>
    <row r="14" spans="1:15" ht="105" customHeight="1" x14ac:dyDescent="0.3">
      <c r="A14" s="303" t="s">
        <v>337</v>
      </c>
      <c r="B14" s="73" t="s">
        <v>306</v>
      </c>
      <c r="C14" s="76" t="s">
        <v>338</v>
      </c>
      <c r="D14" s="71" t="s">
        <v>339</v>
      </c>
      <c r="E14" s="299" t="s">
        <v>340</v>
      </c>
      <c r="F14" s="73" t="s">
        <v>310</v>
      </c>
      <c r="G14" s="73" t="s">
        <v>212</v>
      </c>
      <c r="H14" s="76" t="s">
        <v>365</v>
      </c>
      <c r="I14" s="299"/>
    </row>
    <row r="15" spans="1:15" ht="105" customHeight="1" x14ac:dyDescent="0.3">
      <c r="A15" s="303"/>
      <c r="B15" s="73" t="s">
        <v>306</v>
      </c>
      <c r="C15" s="76" t="s">
        <v>341</v>
      </c>
      <c r="D15" s="71" t="s">
        <v>342</v>
      </c>
      <c r="E15" s="299"/>
      <c r="F15" s="73" t="s">
        <v>310</v>
      </c>
      <c r="G15" s="73" t="s">
        <v>212</v>
      </c>
      <c r="H15" s="76" t="s">
        <v>365</v>
      </c>
      <c r="I15" s="299"/>
    </row>
    <row r="16" spans="1:15" ht="105" customHeight="1" x14ac:dyDescent="0.3">
      <c r="A16" s="303"/>
      <c r="B16" s="73" t="s">
        <v>306</v>
      </c>
      <c r="C16" s="76" t="s">
        <v>343</v>
      </c>
      <c r="D16" s="71" t="s">
        <v>344</v>
      </c>
      <c r="E16" s="299"/>
      <c r="F16" s="73" t="s">
        <v>310</v>
      </c>
      <c r="G16" s="73" t="s">
        <v>212</v>
      </c>
      <c r="H16" s="76" t="s">
        <v>364</v>
      </c>
      <c r="I16" s="71"/>
    </row>
    <row r="17" spans="1:9" ht="105" customHeight="1" x14ac:dyDescent="0.3">
      <c r="A17" s="75" t="s">
        <v>345</v>
      </c>
      <c r="B17" s="74" t="s">
        <v>306</v>
      </c>
      <c r="C17" s="77" t="s">
        <v>368</v>
      </c>
      <c r="D17" s="72" t="s">
        <v>346</v>
      </c>
      <c r="E17" s="74" t="s">
        <v>332</v>
      </c>
      <c r="F17" s="74" t="s">
        <v>310</v>
      </c>
      <c r="G17" s="74" t="s">
        <v>212</v>
      </c>
      <c r="H17" s="77" t="s">
        <v>365</v>
      </c>
      <c r="I17" s="72"/>
    </row>
    <row r="18" spans="1:9" ht="105" customHeight="1" x14ac:dyDescent="0.3">
      <c r="A18" s="303" t="s">
        <v>347</v>
      </c>
      <c r="B18" s="73" t="s">
        <v>635</v>
      </c>
      <c r="C18" s="76" t="s">
        <v>636</v>
      </c>
      <c r="D18" s="71"/>
      <c r="E18" s="73"/>
      <c r="F18" s="73"/>
      <c r="G18" s="73"/>
      <c r="H18" s="76" t="s">
        <v>637</v>
      </c>
      <c r="I18" s="71"/>
    </row>
    <row r="19" spans="1:9" ht="105" customHeight="1" x14ac:dyDescent="0.3">
      <c r="A19" s="303"/>
      <c r="B19" s="73" t="s">
        <v>635</v>
      </c>
      <c r="C19" s="76" t="s">
        <v>636</v>
      </c>
      <c r="D19" s="71"/>
      <c r="E19" s="73"/>
      <c r="F19" s="73"/>
      <c r="G19" s="73"/>
      <c r="H19" s="76" t="s">
        <v>637</v>
      </c>
      <c r="I19" s="71"/>
    </row>
    <row r="20" spans="1:9" ht="105" customHeight="1" x14ac:dyDescent="0.3">
      <c r="A20" s="75" t="s">
        <v>348</v>
      </c>
      <c r="B20" s="74" t="s">
        <v>306</v>
      </c>
      <c r="C20" s="77" t="s">
        <v>349</v>
      </c>
      <c r="D20" s="74" t="s">
        <v>350</v>
      </c>
      <c r="E20" s="74" t="s">
        <v>351</v>
      </c>
      <c r="F20" s="74" t="s">
        <v>310</v>
      </c>
      <c r="G20" s="74" t="s">
        <v>212</v>
      </c>
      <c r="H20" s="77" t="s">
        <v>366</v>
      </c>
      <c r="I20" s="74"/>
    </row>
    <row r="21" spans="1:9" ht="105" customHeight="1" x14ac:dyDescent="0.3">
      <c r="A21" s="303" t="s">
        <v>352</v>
      </c>
      <c r="B21" s="299" t="s">
        <v>306</v>
      </c>
      <c r="C21" s="302" t="s">
        <v>353</v>
      </c>
      <c r="D21" s="299" t="s">
        <v>354</v>
      </c>
      <c r="E21" s="73"/>
      <c r="F21" s="299" t="s">
        <v>310</v>
      </c>
      <c r="G21" s="299" t="s">
        <v>212</v>
      </c>
      <c r="H21" s="302" t="s">
        <v>365</v>
      </c>
      <c r="I21" s="299"/>
    </row>
    <row r="22" spans="1:9" ht="105" customHeight="1" x14ac:dyDescent="0.3">
      <c r="A22" s="303"/>
      <c r="B22" s="299"/>
      <c r="C22" s="302"/>
      <c r="D22" s="299"/>
      <c r="E22" s="73" t="s">
        <v>309</v>
      </c>
      <c r="F22" s="299"/>
      <c r="G22" s="299"/>
      <c r="H22" s="302"/>
      <c r="I22" s="299"/>
    </row>
    <row r="23" spans="1:9" ht="133.80000000000001" customHeight="1" x14ac:dyDescent="0.3">
      <c r="A23" s="167" t="s">
        <v>355</v>
      </c>
      <c r="B23" s="74" t="s">
        <v>638</v>
      </c>
      <c r="C23" s="77" t="s">
        <v>367</v>
      </c>
      <c r="D23" s="74" t="s">
        <v>639</v>
      </c>
      <c r="E23" s="74" t="s">
        <v>309</v>
      </c>
      <c r="F23" s="74" t="s">
        <v>310</v>
      </c>
      <c r="G23" s="74" t="s">
        <v>212</v>
      </c>
      <c r="H23" s="77" t="s">
        <v>366</v>
      </c>
      <c r="I23" s="72"/>
    </row>
    <row r="24" spans="1:9" ht="181.2" customHeight="1" x14ac:dyDescent="0.3">
      <c r="A24" s="303" t="s">
        <v>356</v>
      </c>
      <c r="B24" s="73" t="s">
        <v>306</v>
      </c>
      <c r="C24" s="76" t="s">
        <v>357</v>
      </c>
      <c r="D24" s="73" t="s">
        <v>358</v>
      </c>
      <c r="E24" s="299" t="s">
        <v>309</v>
      </c>
      <c r="F24" s="73" t="s">
        <v>310</v>
      </c>
      <c r="G24" s="73" t="s">
        <v>212</v>
      </c>
      <c r="H24" s="76" t="s">
        <v>366</v>
      </c>
      <c r="I24" s="73"/>
    </row>
    <row r="25" spans="1:9" ht="226.2" customHeight="1" x14ac:dyDescent="0.3">
      <c r="A25" s="303"/>
      <c r="B25" s="73" t="s">
        <v>306</v>
      </c>
      <c r="C25" s="76" t="s">
        <v>369</v>
      </c>
      <c r="D25" s="73" t="s">
        <v>359</v>
      </c>
      <c r="E25" s="299"/>
      <c r="F25" s="73" t="s">
        <v>310</v>
      </c>
      <c r="G25" s="73" t="s">
        <v>212</v>
      </c>
      <c r="H25" s="76" t="s">
        <v>366</v>
      </c>
      <c r="I25" s="73"/>
    </row>
  </sheetData>
  <mergeCells count="23">
    <mergeCell ref="A24:A25"/>
    <mergeCell ref="A21:A22"/>
    <mergeCell ref="A3:A5"/>
    <mergeCell ref="A6:A7"/>
    <mergeCell ref="A8:A9"/>
    <mergeCell ref="A11:A12"/>
    <mergeCell ref="B21:B22"/>
    <mergeCell ref="A1:I1"/>
    <mergeCell ref="F21:F22"/>
    <mergeCell ref="G21:G22"/>
    <mergeCell ref="H21:H22"/>
    <mergeCell ref="I21:I22"/>
    <mergeCell ref="C21:C22"/>
    <mergeCell ref="D21:D22"/>
    <mergeCell ref="A14:A16"/>
    <mergeCell ref="A18:A19"/>
    <mergeCell ref="E24:E25"/>
    <mergeCell ref="I14:I15"/>
    <mergeCell ref="E3:E5"/>
    <mergeCell ref="E6:E7"/>
    <mergeCell ref="E8:E9"/>
    <mergeCell ref="E11:E12"/>
    <mergeCell ref="E14:E16"/>
  </mergeCells>
  <dataValidations count="2">
    <dataValidation type="list" allowBlank="1" showInputMessage="1" showErrorMessage="1" sqref="G3:G21 G23:G25" xr:uid="{F7C78EBD-A18F-458F-9DE2-42029C0B95B8}">
      <formula1>"Semestrale,Annuale"</formula1>
    </dataValidation>
    <dataValidation type="list" showDropDown="1" showInputMessage="1" errorTitle="alert" error="Selezionare una delle due opzioni" promptTitle="Stato di attuazione" sqref="B2" xr:uid="{D0E265E4-DDBE-4E7F-9C3D-D7E0FA977860}">
      <formula1>"IN ATTUAZIONE"</formula1>
    </dataValidation>
  </dataValidations>
  <pageMargins left="0.70866141732283472" right="0.70866141732283472" top="0.70866141732283472" bottom="0.74803149606299213" header="0.31496062992125984" footer="0.74803149606299213"/>
  <pageSetup paperSize="8" scale="34" fitToHeight="0" orientation="landscape" r:id="rId1"/>
  <headerFooter alignWithMargins="0">
    <oddHeader xml:space="preserve">&amp;L&amp;"Calibri1,Normale"COMUNE DI XXXXXXX&amp;C&amp;"Calibri1,Normale"ALLEGATO UNICO
</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6A00B-F993-4527-9144-34157DA7CD85}">
  <sheetPr>
    <tabColor theme="0" tint="-0.249977111117893"/>
    <pageSetUpPr fitToPage="1"/>
  </sheetPr>
  <dimension ref="A1:N29"/>
  <sheetViews>
    <sheetView topLeftCell="B29" zoomScale="92" zoomScaleNormal="60" zoomScaleSheetLayoutView="100" zoomScalePageLayoutView="40" workbookViewId="0">
      <selection activeCell="K8" sqref="K8"/>
    </sheetView>
  </sheetViews>
  <sheetFormatPr defaultColWidth="8.796875" defaultRowHeight="14.4" x14ac:dyDescent="0.3"/>
  <cols>
    <col min="1" max="1" width="21.796875" style="9" customWidth="1"/>
    <col min="2" max="2" width="28.69921875" style="6" customWidth="1"/>
    <col min="3" max="3" width="38" style="6" customWidth="1"/>
    <col min="4" max="4" width="24.5" style="6" customWidth="1"/>
    <col min="5" max="5" width="29.09765625" style="7" customWidth="1"/>
    <col min="6" max="6" width="23.296875" style="6" customWidth="1"/>
    <col min="7" max="7" width="17.8984375" style="6" customWidth="1"/>
    <col min="8" max="8" width="27.796875" style="6" customWidth="1"/>
    <col min="9" max="9" width="17.296875" style="6" customWidth="1"/>
    <col min="10" max="1022" width="24.5" style="6" customWidth="1"/>
    <col min="1023" max="16384" width="8.796875" style="6"/>
  </cols>
  <sheetData>
    <row r="1" spans="1:14" ht="98.4" customHeight="1" x14ac:dyDescent="1.2">
      <c r="A1" s="97" t="s">
        <v>443</v>
      </c>
      <c r="B1" s="93"/>
      <c r="C1" s="91"/>
      <c r="D1" s="92"/>
      <c r="E1" s="92"/>
      <c r="F1" s="92"/>
      <c r="G1" s="92"/>
      <c r="H1" s="92"/>
      <c r="I1" s="92"/>
      <c r="J1" s="92"/>
      <c r="K1" s="92"/>
      <c r="L1" s="92"/>
      <c r="M1" s="92"/>
      <c r="N1" s="92"/>
    </row>
    <row r="2" spans="1:14" ht="51" customHeight="1" thickBot="1" x14ac:dyDescent="0.35">
      <c r="A2" s="216" t="s">
        <v>177</v>
      </c>
      <c r="B2" s="216"/>
      <c r="C2" s="217" t="s">
        <v>13</v>
      </c>
      <c r="D2" s="217"/>
      <c r="E2" s="208" t="s">
        <v>7</v>
      </c>
      <c r="F2" s="208"/>
      <c r="G2" s="208"/>
      <c r="H2" s="208"/>
      <c r="I2" s="208"/>
      <c r="J2" s="208"/>
      <c r="K2" s="209" t="s">
        <v>10</v>
      </c>
      <c r="L2" s="209"/>
      <c r="M2" s="209"/>
      <c r="N2" s="209"/>
    </row>
    <row r="3" spans="1:14" ht="77.25" customHeight="1" x14ac:dyDescent="0.3">
      <c r="A3" s="94" t="s">
        <v>6</v>
      </c>
      <c r="B3" s="94" t="s">
        <v>48</v>
      </c>
      <c r="C3" s="95" t="s">
        <v>11</v>
      </c>
      <c r="D3" s="95" t="s">
        <v>9</v>
      </c>
      <c r="E3" s="96" t="s">
        <v>14</v>
      </c>
      <c r="F3" s="96" t="s">
        <v>180</v>
      </c>
      <c r="G3" s="96" t="s">
        <v>58</v>
      </c>
      <c r="H3" s="96" t="s">
        <v>4</v>
      </c>
      <c r="I3" s="96" t="s">
        <v>94</v>
      </c>
      <c r="J3" s="96" t="s">
        <v>95</v>
      </c>
      <c r="K3" s="36" t="s">
        <v>49</v>
      </c>
      <c r="L3" s="36" t="s">
        <v>50</v>
      </c>
      <c r="M3" s="36" t="s">
        <v>96</v>
      </c>
      <c r="N3" s="36" t="s">
        <v>51</v>
      </c>
    </row>
    <row r="4" spans="1:14" ht="88.2" customHeight="1" x14ac:dyDescent="0.3">
      <c r="A4" s="144" t="s">
        <v>2</v>
      </c>
      <c r="B4" s="198" t="s">
        <v>69</v>
      </c>
      <c r="C4" s="143" t="s">
        <v>690</v>
      </c>
      <c r="D4" s="145" t="s">
        <v>370</v>
      </c>
      <c r="E4" s="136" t="s">
        <v>102</v>
      </c>
      <c r="F4" s="35"/>
      <c r="G4" s="37" t="s">
        <v>97</v>
      </c>
      <c r="H4" s="37" t="s">
        <v>103</v>
      </c>
      <c r="I4" s="35" t="s">
        <v>98</v>
      </c>
      <c r="J4" s="35" t="s">
        <v>382</v>
      </c>
      <c r="K4" s="39" t="s">
        <v>99</v>
      </c>
      <c r="L4" s="39" t="s">
        <v>97</v>
      </c>
      <c r="M4" s="39" t="s">
        <v>100</v>
      </c>
      <c r="N4" s="39" t="s">
        <v>101</v>
      </c>
    </row>
    <row r="5" spans="1:14" ht="73.8" customHeight="1" x14ac:dyDescent="0.3">
      <c r="A5" s="312" t="s">
        <v>43</v>
      </c>
      <c r="B5" s="316" t="s">
        <v>444</v>
      </c>
      <c r="C5" s="306" t="s">
        <v>105</v>
      </c>
      <c r="D5" s="34" t="str">
        <f>'Valutaz Rischio ENTE'!T8</f>
        <v>M</v>
      </c>
      <c r="E5" s="37" t="s">
        <v>106</v>
      </c>
      <c r="F5" s="37"/>
      <c r="G5" s="37" t="s">
        <v>107</v>
      </c>
      <c r="H5" s="37" t="s">
        <v>103</v>
      </c>
      <c r="I5" s="35" t="s">
        <v>98</v>
      </c>
      <c r="J5" s="35" t="s">
        <v>383</v>
      </c>
      <c r="K5" s="39" t="s">
        <v>99</v>
      </c>
      <c r="L5" s="39" t="s">
        <v>97</v>
      </c>
      <c r="M5" s="39" t="s">
        <v>100</v>
      </c>
      <c r="N5" s="39" t="s">
        <v>101</v>
      </c>
    </row>
    <row r="6" spans="1:14" ht="78" customHeight="1" x14ac:dyDescent="0.3">
      <c r="A6" s="312"/>
      <c r="B6" s="316"/>
      <c r="C6" s="308"/>
      <c r="D6" s="34" t="str">
        <f>'Valutaz Rischio ENTE'!T8</f>
        <v>M</v>
      </c>
      <c r="E6" s="37" t="s">
        <v>108</v>
      </c>
      <c r="F6" s="37"/>
      <c r="G6" s="37" t="s">
        <v>109</v>
      </c>
      <c r="H6" s="37" t="s">
        <v>110</v>
      </c>
      <c r="I6" s="35" t="s">
        <v>98</v>
      </c>
      <c r="J6" s="35" t="s">
        <v>383</v>
      </c>
      <c r="K6" s="39" t="s">
        <v>99</v>
      </c>
      <c r="L6" s="39" t="s">
        <v>97</v>
      </c>
      <c r="M6" s="39" t="s">
        <v>100</v>
      </c>
      <c r="N6" s="39" t="s">
        <v>101</v>
      </c>
    </row>
    <row r="7" spans="1:14" ht="84.6" customHeight="1" x14ac:dyDescent="0.3">
      <c r="A7" s="312"/>
      <c r="B7" s="316"/>
      <c r="C7" s="308"/>
      <c r="D7" s="34" t="str">
        <f>'Valutaz Rischio ENTE'!T8</f>
        <v>M</v>
      </c>
      <c r="E7" s="37" t="s">
        <v>111</v>
      </c>
      <c r="F7" s="37"/>
      <c r="G7" s="37" t="s">
        <v>112</v>
      </c>
      <c r="H7" s="37" t="s">
        <v>113</v>
      </c>
      <c r="I7" s="35" t="s">
        <v>98</v>
      </c>
      <c r="J7" s="35" t="s">
        <v>383</v>
      </c>
      <c r="K7" s="39" t="s">
        <v>99</v>
      </c>
      <c r="L7" s="39" t="s">
        <v>97</v>
      </c>
      <c r="M7" s="39" t="s">
        <v>100</v>
      </c>
      <c r="N7" s="39" t="s">
        <v>101</v>
      </c>
    </row>
    <row r="8" spans="1:14" ht="70.8" customHeight="1" x14ac:dyDescent="0.3">
      <c r="A8" s="312"/>
      <c r="B8" s="316"/>
      <c r="C8" s="307"/>
      <c r="D8" s="34" t="str">
        <f>'Valutaz Rischio ENTE'!T8</f>
        <v>M</v>
      </c>
      <c r="E8" s="37" t="s">
        <v>114</v>
      </c>
      <c r="F8" s="37"/>
      <c r="G8" s="37" t="s">
        <v>112</v>
      </c>
      <c r="H8" s="37" t="s">
        <v>115</v>
      </c>
      <c r="I8" s="35" t="s">
        <v>98</v>
      </c>
      <c r="J8" s="35" t="s">
        <v>383</v>
      </c>
      <c r="K8" s="39" t="s">
        <v>99</v>
      </c>
      <c r="L8" s="39" t="s">
        <v>97</v>
      </c>
      <c r="M8" s="39" t="s">
        <v>100</v>
      </c>
      <c r="N8" s="39" t="s">
        <v>101</v>
      </c>
    </row>
    <row r="9" spans="1:14" ht="75" customHeight="1" x14ac:dyDescent="0.3">
      <c r="A9" s="312"/>
      <c r="B9" s="317" t="s">
        <v>445</v>
      </c>
      <c r="C9" s="306" t="s">
        <v>116</v>
      </c>
      <c r="D9" s="34" t="str">
        <f>'Valutaz Rischio ENTE'!T9</f>
        <v>M</v>
      </c>
      <c r="E9" s="37"/>
      <c r="F9" s="162" t="s">
        <v>691</v>
      </c>
      <c r="G9" s="136" t="s">
        <v>629</v>
      </c>
      <c r="H9" s="37" t="s">
        <v>117</v>
      </c>
      <c r="I9" s="35" t="s">
        <v>630</v>
      </c>
      <c r="J9" s="35" t="s">
        <v>383</v>
      </c>
      <c r="K9" s="39" t="s">
        <v>99</v>
      </c>
      <c r="L9" s="39" t="s">
        <v>97</v>
      </c>
      <c r="M9" s="39" t="s">
        <v>100</v>
      </c>
      <c r="N9" s="39" t="s">
        <v>101</v>
      </c>
    </row>
    <row r="10" spans="1:14" ht="66.599999999999994" customHeight="1" x14ac:dyDescent="0.3">
      <c r="A10" s="312"/>
      <c r="B10" s="317"/>
      <c r="C10" s="308"/>
      <c r="D10" s="34" t="str">
        <f>'Valutaz Rischio ENTE'!T9</f>
        <v>M</v>
      </c>
      <c r="E10" s="37" t="s">
        <v>118</v>
      </c>
      <c r="F10" s="37"/>
      <c r="G10" s="37" t="s">
        <v>119</v>
      </c>
      <c r="H10" s="37" t="s">
        <v>120</v>
      </c>
      <c r="I10" s="35" t="s">
        <v>98</v>
      </c>
      <c r="J10" s="35" t="s">
        <v>383</v>
      </c>
      <c r="K10" s="39" t="s">
        <v>99</v>
      </c>
      <c r="L10" s="39" t="s">
        <v>97</v>
      </c>
      <c r="M10" s="39" t="s">
        <v>100</v>
      </c>
      <c r="N10" s="39" t="s">
        <v>101</v>
      </c>
    </row>
    <row r="11" spans="1:14" ht="64.2" customHeight="1" x14ac:dyDescent="0.3">
      <c r="A11" s="312"/>
      <c r="B11" s="317"/>
      <c r="C11" s="307"/>
      <c r="D11" s="34" t="str">
        <f>'Valutaz Rischio ENTE'!T9</f>
        <v>M</v>
      </c>
      <c r="E11" s="37" t="s">
        <v>121</v>
      </c>
      <c r="F11" s="37"/>
      <c r="G11" s="37" t="s">
        <v>119</v>
      </c>
      <c r="H11" s="37" t="s">
        <v>122</v>
      </c>
      <c r="I11" s="35" t="s">
        <v>178</v>
      </c>
      <c r="J11" s="35" t="s">
        <v>383</v>
      </c>
      <c r="K11" s="39" t="s">
        <v>99</v>
      </c>
      <c r="L11" s="39" t="s">
        <v>97</v>
      </c>
      <c r="M11" s="39" t="s">
        <v>59</v>
      </c>
      <c r="N11" s="39" t="s">
        <v>104</v>
      </c>
    </row>
    <row r="12" spans="1:14" ht="69" customHeight="1" x14ac:dyDescent="0.3">
      <c r="A12" s="318"/>
      <c r="B12" s="198" t="s">
        <v>446</v>
      </c>
      <c r="C12" s="38" t="s">
        <v>123</v>
      </c>
      <c r="D12" s="34" t="str">
        <f>'Valutaz Rischio ENTE'!T10</f>
        <v>M</v>
      </c>
      <c r="E12" s="136" t="s">
        <v>124</v>
      </c>
      <c r="F12" s="136"/>
      <c r="G12" s="136" t="s">
        <v>125</v>
      </c>
      <c r="H12" s="136" t="s">
        <v>666</v>
      </c>
      <c r="I12" s="146" t="s">
        <v>665</v>
      </c>
      <c r="J12" s="35" t="s">
        <v>383</v>
      </c>
      <c r="K12" s="39" t="s">
        <v>99</v>
      </c>
      <c r="L12" s="39" t="s">
        <v>97</v>
      </c>
      <c r="M12" s="39" t="s">
        <v>100</v>
      </c>
      <c r="N12" s="39" t="s">
        <v>101</v>
      </c>
    </row>
    <row r="13" spans="1:14" ht="286.8" customHeight="1" x14ac:dyDescent="0.3">
      <c r="A13" s="313" t="s">
        <v>129</v>
      </c>
      <c r="B13" s="309" t="s">
        <v>1</v>
      </c>
      <c r="C13" s="141" t="s">
        <v>126</v>
      </c>
      <c r="D13" s="34" t="str">
        <f>'Valutaz Rischio ENTE'!$T$10</f>
        <v>M</v>
      </c>
      <c r="E13" s="37" t="s">
        <v>127</v>
      </c>
      <c r="F13" s="37"/>
      <c r="G13" s="37" t="s">
        <v>107</v>
      </c>
      <c r="H13" s="37" t="s">
        <v>128</v>
      </c>
      <c r="I13" s="35" t="s">
        <v>98</v>
      </c>
      <c r="J13" s="35" t="s">
        <v>383</v>
      </c>
      <c r="K13" s="39" t="s">
        <v>99</v>
      </c>
      <c r="L13" s="39" t="s">
        <v>97</v>
      </c>
      <c r="M13" s="39" t="s">
        <v>100</v>
      </c>
      <c r="N13" s="39" t="s">
        <v>101</v>
      </c>
    </row>
    <row r="14" spans="1:14" ht="101.4" customHeight="1" x14ac:dyDescent="0.3">
      <c r="A14" s="312"/>
      <c r="B14" s="311"/>
      <c r="C14" s="38" t="s">
        <v>130</v>
      </c>
      <c r="D14" s="34" t="str">
        <f>'Valutaz Rischio ENTE'!$T$12</f>
        <v>M</v>
      </c>
      <c r="E14" s="37" t="s">
        <v>131</v>
      </c>
      <c r="F14" s="37"/>
      <c r="G14" s="37" t="s">
        <v>107</v>
      </c>
      <c r="H14" s="37" t="s">
        <v>132</v>
      </c>
      <c r="I14" s="35" t="s">
        <v>178</v>
      </c>
      <c r="J14" s="35" t="s">
        <v>383</v>
      </c>
      <c r="K14" s="39" t="s">
        <v>99</v>
      </c>
      <c r="L14" s="39" t="s">
        <v>97</v>
      </c>
      <c r="M14" s="39" t="s">
        <v>59</v>
      </c>
      <c r="N14" s="39" t="s">
        <v>60</v>
      </c>
    </row>
    <row r="15" spans="1:14" ht="125.4" customHeight="1" x14ac:dyDescent="0.3">
      <c r="A15" s="312"/>
      <c r="B15" s="311"/>
      <c r="C15" s="306" t="s">
        <v>134</v>
      </c>
      <c r="D15" s="34" t="str">
        <f>'Valutaz Rischio ENTE'!$T$12</f>
        <v>M</v>
      </c>
      <c r="E15" s="165" t="s">
        <v>631</v>
      </c>
      <c r="F15" s="165"/>
      <c r="G15" s="165" t="s">
        <v>632</v>
      </c>
      <c r="H15" s="165"/>
      <c r="I15" s="35"/>
      <c r="J15" s="35" t="s">
        <v>383</v>
      </c>
      <c r="K15" s="39" t="s">
        <v>99</v>
      </c>
      <c r="L15" s="39" t="s">
        <v>97</v>
      </c>
      <c r="M15" s="39" t="s">
        <v>100</v>
      </c>
      <c r="N15" s="39" t="s">
        <v>101</v>
      </c>
    </row>
    <row r="16" spans="1:14" ht="102.6" customHeight="1" x14ac:dyDescent="0.3">
      <c r="A16" s="312"/>
      <c r="B16" s="311"/>
      <c r="C16" s="307"/>
      <c r="D16" s="34" t="str">
        <f>'Valutaz Rischio ENTE'!$T$12</f>
        <v>M</v>
      </c>
      <c r="E16" s="165" t="s">
        <v>135</v>
      </c>
      <c r="F16" s="165"/>
      <c r="G16" s="165" t="s">
        <v>136</v>
      </c>
      <c r="H16" s="165" t="s">
        <v>137</v>
      </c>
      <c r="I16" s="35" t="s">
        <v>178</v>
      </c>
      <c r="J16" s="35" t="s">
        <v>383</v>
      </c>
      <c r="K16" s="39" t="s">
        <v>99</v>
      </c>
      <c r="L16" s="39" t="s">
        <v>97</v>
      </c>
      <c r="M16" s="39" t="s">
        <v>59</v>
      </c>
      <c r="N16" s="39" t="s">
        <v>104</v>
      </c>
    </row>
    <row r="17" spans="1:14" ht="127.2" customHeight="1" x14ac:dyDescent="0.3">
      <c r="A17" s="312"/>
      <c r="B17" s="311"/>
      <c r="C17" s="306" t="s">
        <v>138</v>
      </c>
      <c r="D17" s="34" t="str">
        <f>'Valutaz Rischio ENTE'!$T$12</f>
        <v>M</v>
      </c>
      <c r="E17" s="165" t="s">
        <v>139</v>
      </c>
      <c r="F17" s="165"/>
      <c r="G17" s="165" t="s">
        <v>140</v>
      </c>
      <c r="H17" s="165" t="s">
        <v>141</v>
      </c>
      <c r="I17" s="35" t="s">
        <v>178</v>
      </c>
      <c r="J17" s="35" t="s">
        <v>383</v>
      </c>
      <c r="K17" s="39" t="s">
        <v>99</v>
      </c>
      <c r="L17" s="39" t="s">
        <v>97</v>
      </c>
      <c r="M17" s="39" t="s">
        <v>59</v>
      </c>
      <c r="N17" s="39" t="s">
        <v>60</v>
      </c>
    </row>
    <row r="18" spans="1:14" ht="103.2" customHeight="1" x14ac:dyDescent="0.3">
      <c r="A18" s="312"/>
      <c r="B18" s="311"/>
      <c r="C18" s="308"/>
      <c r="D18" s="34" t="str">
        <f>'Valutaz Rischio ENTE'!$T$12</f>
        <v>M</v>
      </c>
      <c r="E18" s="165" t="s">
        <v>142</v>
      </c>
      <c r="F18" s="37"/>
      <c r="G18" s="37" t="s">
        <v>140</v>
      </c>
      <c r="H18" s="37" t="s">
        <v>143</v>
      </c>
      <c r="I18" s="35" t="s">
        <v>98</v>
      </c>
      <c r="J18" s="35" t="s">
        <v>383</v>
      </c>
      <c r="K18" s="39" t="s">
        <v>99</v>
      </c>
      <c r="L18" s="39" t="s">
        <v>97</v>
      </c>
      <c r="M18" s="39" t="s">
        <v>100</v>
      </c>
      <c r="N18" s="39" t="s">
        <v>101</v>
      </c>
    </row>
    <row r="19" spans="1:14" ht="118.8" customHeight="1" x14ac:dyDescent="0.3">
      <c r="A19" s="312"/>
      <c r="B19" s="311"/>
      <c r="C19" s="142"/>
      <c r="D19" s="34" t="str">
        <f>'Valutaz Rischio ENTE'!$T$12</f>
        <v>M</v>
      </c>
      <c r="E19" s="165" t="s">
        <v>144</v>
      </c>
      <c r="F19" s="165"/>
      <c r="G19" s="165" t="s">
        <v>145</v>
      </c>
      <c r="H19" s="37" t="s">
        <v>146</v>
      </c>
      <c r="I19" s="35" t="s">
        <v>178</v>
      </c>
      <c r="J19" s="35" t="s">
        <v>383</v>
      </c>
      <c r="K19" s="39" t="s">
        <v>99</v>
      </c>
      <c r="L19" s="39" t="s">
        <v>97</v>
      </c>
      <c r="M19" s="39" t="s">
        <v>59</v>
      </c>
      <c r="N19" s="39" t="s">
        <v>60</v>
      </c>
    </row>
    <row r="20" spans="1:14" ht="109.8" customHeight="1" x14ac:dyDescent="0.3">
      <c r="A20" s="312"/>
      <c r="B20" s="311"/>
      <c r="C20" s="141" t="s">
        <v>147</v>
      </c>
      <c r="D20" s="34" t="str">
        <f>'Valutaz Rischio ENTE'!$T$12</f>
        <v>M</v>
      </c>
      <c r="E20" s="165" t="s">
        <v>148</v>
      </c>
      <c r="F20" s="165"/>
      <c r="G20" s="166" t="s">
        <v>149</v>
      </c>
      <c r="H20" s="37" t="s">
        <v>150</v>
      </c>
      <c r="I20" s="35" t="s">
        <v>178</v>
      </c>
      <c r="J20" s="35" t="s">
        <v>383</v>
      </c>
      <c r="K20" s="39" t="s">
        <v>99</v>
      </c>
      <c r="L20" s="39" t="s">
        <v>97</v>
      </c>
      <c r="M20" s="39" t="s">
        <v>59</v>
      </c>
      <c r="N20" s="39" t="s">
        <v>60</v>
      </c>
    </row>
    <row r="21" spans="1:14" ht="147" customHeight="1" x14ac:dyDescent="0.3">
      <c r="A21" s="312"/>
      <c r="B21" s="310"/>
      <c r="C21" s="142"/>
      <c r="D21" s="34" t="str">
        <f>'Valutaz Rischio ENTE'!$T$12</f>
        <v>M</v>
      </c>
      <c r="E21" s="165" t="s">
        <v>152</v>
      </c>
      <c r="F21" s="165"/>
      <c r="G21" s="165" t="s">
        <v>151</v>
      </c>
      <c r="H21" s="37" t="s">
        <v>153</v>
      </c>
      <c r="I21" s="35" t="s">
        <v>98</v>
      </c>
      <c r="J21" s="35" t="s">
        <v>383</v>
      </c>
      <c r="K21" s="39" t="s">
        <v>99</v>
      </c>
      <c r="L21" s="39" t="s">
        <v>97</v>
      </c>
      <c r="M21" s="39" t="s">
        <v>100</v>
      </c>
      <c r="N21" s="39" t="s">
        <v>101</v>
      </c>
    </row>
    <row r="22" spans="1:14" ht="108.6" customHeight="1" x14ac:dyDescent="0.3">
      <c r="A22" s="312"/>
      <c r="B22" s="309" t="s">
        <v>70</v>
      </c>
      <c r="C22" s="306" t="s">
        <v>154</v>
      </c>
      <c r="D22" s="34" t="str">
        <f>'Valutaz Rischio ENTE'!$T$13</f>
        <v>M</v>
      </c>
      <c r="E22" s="165" t="s">
        <v>155</v>
      </c>
      <c r="F22" s="165"/>
      <c r="G22" s="165" t="s">
        <v>156</v>
      </c>
      <c r="H22" s="37" t="s">
        <v>157</v>
      </c>
      <c r="I22" s="35" t="s">
        <v>178</v>
      </c>
      <c r="J22" s="35" t="s">
        <v>383</v>
      </c>
      <c r="K22" s="39" t="s">
        <v>99</v>
      </c>
      <c r="L22" s="39" t="s">
        <v>97</v>
      </c>
      <c r="M22" s="39" t="s">
        <v>59</v>
      </c>
      <c r="N22" s="39" t="s">
        <v>60</v>
      </c>
    </row>
    <row r="23" spans="1:14" ht="83.4" customHeight="1" x14ac:dyDescent="0.3">
      <c r="A23" s="312"/>
      <c r="B23" s="310"/>
      <c r="C23" s="307"/>
      <c r="D23" s="34" t="str">
        <f>'Valutaz Rischio ENTE'!$T$13</f>
        <v>M</v>
      </c>
      <c r="E23" s="165"/>
      <c r="F23" s="165" t="s">
        <v>158</v>
      </c>
      <c r="G23" s="165" t="s">
        <v>633</v>
      </c>
      <c r="H23" s="37" t="s">
        <v>159</v>
      </c>
      <c r="I23" s="35" t="s">
        <v>178</v>
      </c>
      <c r="J23" s="35" t="s">
        <v>383</v>
      </c>
      <c r="K23" s="39" t="s">
        <v>99</v>
      </c>
      <c r="L23" s="39" t="s">
        <v>97</v>
      </c>
      <c r="M23" s="39" t="s">
        <v>59</v>
      </c>
      <c r="N23" s="39" t="s">
        <v>60</v>
      </c>
    </row>
    <row r="24" spans="1:14" ht="202.8" customHeight="1" x14ac:dyDescent="0.3">
      <c r="A24" s="312" t="s">
        <v>0</v>
      </c>
      <c r="B24" s="309" t="s">
        <v>71</v>
      </c>
      <c r="C24" s="163" t="s">
        <v>160</v>
      </c>
      <c r="D24" s="34" t="str">
        <f>'Valutaz Rischio ENTE'!$T$14</f>
        <v>M</v>
      </c>
      <c r="E24" s="165" t="s">
        <v>161</v>
      </c>
      <c r="F24" s="165"/>
      <c r="G24" s="314" t="s">
        <v>162</v>
      </c>
      <c r="H24" s="37" t="s">
        <v>163</v>
      </c>
      <c r="I24" s="35" t="s">
        <v>178</v>
      </c>
      <c r="J24" s="35" t="s">
        <v>383</v>
      </c>
      <c r="K24" s="39" t="s">
        <v>99</v>
      </c>
      <c r="L24" s="39" t="s">
        <v>97</v>
      </c>
      <c r="M24" s="39" t="s">
        <v>59</v>
      </c>
      <c r="N24" s="39" t="s">
        <v>60</v>
      </c>
    </row>
    <row r="25" spans="1:14" ht="135" customHeight="1" x14ac:dyDescent="0.3">
      <c r="A25" s="312"/>
      <c r="B25" s="311"/>
      <c r="C25" s="164"/>
      <c r="D25" s="34" t="str">
        <f>'Valutaz Rischio ENTE'!$T$14</f>
        <v>M</v>
      </c>
      <c r="E25" s="165" t="s">
        <v>164</v>
      </c>
      <c r="F25" s="165"/>
      <c r="G25" s="315"/>
      <c r="H25" s="37" t="s">
        <v>165</v>
      </c>
      <c r="I25" s="35" t="s">
        <v>98</v>
      </c>
      <c r="J25" s="35" t="s">
        <v>383</v>
      </c>
      <c r="K25" s="39" t="s">
        <v>99</v>
      </c>
      <c r="L25" s="39" t="s">
        <v>97</v>
      </c>
      <c r="M25" s="39" t="s">
        <v>100</v>
      </c>
      <c r="N25" s="39" t="s">
        <v>101</v>
      </c>
    </row>
    <row r="26" spans="1:14" ht="83.4" customHeight="1" x14ac:dyDescent="0.3">
      <c r="A26" s="312"/>
      <c r="B26" s="311"/>
      <c r="C26" s="306" t="s">
        <v>166</v>
      </c>
      <c r="D26" s="34" t="str">
        <f>'Valutaz Rischio ENTE'!$T$14</f>
        <v>M</v>
      </c>
      <c r="E26" s="165" t="s">
        <v>167</v>
      </c>
      <c r="F26" s="37"/>
      <c r="G26" s="37" t="s">
        <v>168</v>
      </c>
      <c r="H26" s="37" t="s">
        <v>169</v>
      </c>
      <c r="I26" s="35" t="s">
        <v>178</v>
      </c>
      <c r="J26" s="35" t="s">
        <v>383</v>
      </c>
      <c r="K26" s="39" t="s">
        <v>99</v>
      </c>
      <c r="L26" s="39" t="s">
        <v>97</v>
      </c>
      <c r="M26" s="39" t="s">
        <v>59</v>
      </c>
      <c r="N26" s="39" t="s">
        <v>60</v>
      </c>
    </row>
    <row r="27" spans="1:14" ht="83.4" customHeight="1" x14ac:dyDescent="0.3">
      <c r="A27" s="312"/>
      <c r="B27" s="311"/>
      <c r="C27" s="307"/>
      <c r="D27" s="34" t="str">
        <f>'Valutaz Rischio ENTE'!$T$14</f>
        <v>M</v>
      </c>
      <c r="E27" s="165" t="s">
        <v>170</v>
      </c>
      <c r="F27" s="37"/>
      <c r="G27" s="37" t="s">
        <v>634</v>
      </c>
      <c r="H27" s="37" t="s">
        <v>171</v>
      </c>
      <c r="I27" s="35" t="s">
        <v>98</v>
      </c>
      <c r="J27" s="35" t="s">
        <v>383</v>
      </c>
      <c r="K27" s="39" t="s">
        <v>99</v>
      </c>
      <c r="L27" s="39" t="s">
        <v>97</v>
      </c>
      <c r="M27" s="39" t="s">
        <v>100</v>
      </c>
      <c r="N27" s="39" t="s">
        <v>101</v>
      </c>
    </row>
    <row r="28" spans="1:14" ht="83.4" customHeight="1" x14ac:dyDescent="0.3">
      <c r="A28" s="312"/>
      <c r="B28" s="310"/>
      <c r="C28" s="38" t="s">
        <v>172</v>
      </c>
      <c r="D28" s="34" t="str">
        <f>'Valutaz Rischio ENTE'!$T$14</f>
        <v>M</v>
      </c>
      <c r="E28" s="37" t="s">
        <v>173</v>
      </c>
      <c r="F28" s="37"/>
      <c r="G28" s="37" t="s">
        <v>634</v>
      </c>
      <c r="H28" s="37" t="s">
        <v>122</v>
      </c>
      <c r="I28" s="35" t="s">
        <v>178</v>
      </c>
      <c r="J28" s="35" t="s">
        <v>383</v>
      </c>
      <c r="K28" s="39" t="s">
        <v>99</v>
      </c>
      <c r="L28" s="39" t="s">
        <v>97</v>
      </c>
      <c r="M28" s="39" t="s">
        <v>59</v>
      </c>
      <c r="N28" s="39" t="s">
        <v>60</v>
      </c>
    </row>
    <row r="29" spans="1:14" ht="83.4" customHeight="1" x14ac:dyDescent="0.3">
      <c r="A29" s="312"/>
      <c r="B29" s="197" t="s">
        <v>72</v>
      </c>
      <c r="C29" s="38" t="s">
        <v>174</v>
      </c>
      <c r="D29" s="34" t="str">
        <f>'Valutaz Rischio ENTE'!$T$15</f>
        <v>M</v>
      </c>
      <c r="E29" s="37" t="s">
        <v>175</v>
      </c>
      <c r="F29" s="37"/>
      <c r="G29" s="37" t="s">
        <v>140</v>
      </c>
      <c r="H29" s="37" t="s">
        <v>176</v>
      </c>
      <c r="I29" s="35" t="s">
        <v>98</v>
      </c>
      <c r="J29" s="35" t="s">
        <v>384</v>
      </c>
      <c r="K29" s="39" t="s">
        <v>99</v>
      </c>
      <c r="L29" s="39" t="s">
        <v>97</v>
      </c>
      <c r="M29" s="39" t="s">
        <v>100</v>
      </c>
      <c r="N29" s="39" t="s">
        <v>101</v>
      </c>
    </row>
  </sheetData>
  <mergeCells count="20">
    <mergeCell ref="E2:J2"/>
    <mergeCell ref="K2:N2"/>
    <mergeCell ref="B24:B28"/>
    <mergeCell ref="A24:A26"/>
    <mergeCell ref="A27:A29"/>
    <mergeCell ref="A13:A23"/>
    <mergeCell ref="G24:G25"/>
    <mergeCell ref="C5:C8"/>
    <mergeCell ref="C9:C11"/>
    <mergeCell ref="B5:B8"/>
    <mergeCell ref="B9:B11"/>
    <mergeCell ref="A5:A12"/>
    <mergeCell ref="B13:B21"/>
    <mergeCell ref="C26:C27"/>
    <mergeCell ref="C15:C16"/>
    <mergeCell ref="C17:C18"/>
    <mergeCell ref="B22:B23"/>
    <mergeCell ref="C22:C23"/>
    <mergeCell ref="A2:B2"/>
    <mergeCell ref="C2:D2"/>
  </mergeCells>
  <pageMargins left="0.70866141732283472" right="0.70866141732283472" top="0.69" bottom="0.73" header="0.31496062992125984" footer="0.74803149606299213"/>
  <pageSetup paperSize="8" scale="49" fitToHeight="0" orientation="landscape" r:id="rId1"/>
  <headerFooter alignWithMargins="0">
    <oddHeader xml:space="preserve">&amp;L&amp;"Calibri1,Normale"COMUNE DI XXXXXXXX&amp;C&amp;"Calibri1,Normale"AREA : CONTRATTI PUBBLICI
</oddHead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DD2AB-9AEA-4F37-9FCC-E65D95AFC3C8}">
  <sheetPr>
    <tabColor theme="7" tint="0.39997558519241921"/>
    <pageSetUpPr fitToPage="1"/>
  </sheetPr>
  <dimension ref="A1:N12"/>
  <sheetViews>
    <sheetView topLeftCell="A3" zoomScale="80" zoomScaleNormal="80" zoomScaleSheetLayoutView="100" zoomScalePageLayoutView="60" workbookViewId="0">
      <selection activeCell="F4" sqref="F4"/>
    </sheetView>
  </sheetViews>
  <sheetFormatPr defaultRowHeight="13.8" x14ac:dyDescent="0.25"/>
  <cols>
    <col min="1" max="1" width="22" customWidth="1"/>
    <col min="2" max="2" width="20.09765625" customWidth="1"/>
    <col min="3" max="3" width="26.69921875" customWidth="1"/>
    <col min="4" max="4" width="17.69921875" style="84" customWidth="1"/>
    <col min="5" max="5" width="32" customWidth="1"/>
    <col min="6" max="6" width="21.796875" customWidth="1"/>
    <col min="7" max="7" width="16.296875" customWidth="1"/>
    <col min="8" max="8" width="39.8984375" customWidth="1"/>
    <col min="9" max="9" width="15.796875" customWidth="1"/>
    <col min="10" max="10" width="22.69921875" customWidth="1"/>
    <col min="11" max="11" width="16.3984375" customWidth="1"/>
    <col min="12" max="12" width="15" customWidth="1"/>
    <col min="13" max="13" width="15.69921875" customWidth="1"/>
    <col min="14" max="14" width="18.296875" customWidth="1"/>
  </cols>
  <sheetData>
    <row r="1" spans="1:14" ht="63" x14ac:dyDescent="1.2">
      <c r="A1" s="97" t="s">
        <v>469</v>
      </c>
      <c r="B1" s="97"/>
      <c r="C1" s="97"/>
      <c r="D1" s="97"/>
      <c r="E1" s="97"/>
      <c r="F1" s="97"/>
      <c r="G1" s="97"/>
      <c r="H1" s="97"/>
      <c r="I1" s="97"/>
      <c r="J1" s="97"/>
    </row>
    <row r="2" spans="1:14" s="6" customFormat="1" ht="51" customHeight="1" thickBot="1" x14ac:dyDescent="0.35">
      <c r="A2" s="216" t="s">
        <v>202</v>
      </c>
      <c r="B2" s="216"/>
      <c r="C2" s="217" t="s">
        <v>13</v>
      </c>
      <c r="D2" s="217"/>
      <c r="E2" s="208" t="s">
        <v>7</v>
      </c>
      <c r="F2" s="208"/>
      <c r="G2" s="208"/>
      <c r="H2" s="208"/>
      <c r="I2" s="208"/>
      <c r="J2" s="208"/>
      <c r="K2" s="209" t="s">
        <v>10</v>
      </c>
      <c r="L2" s="209"/>
      <c r="M2" s="209"/>
      <c r="N2" s="209"/>
    </row>
    <row r="3" spans="1:14" s="6" customFormat="1" ht="77.25" customHeight="1" x14ac:dyDescent="0.3">
      <c r="A3" s="33" t="s">
        <v>6</v>
      </c>
      <c r="B3" s="33" t="s">
        <v>179</v>
      </c>
      <c r="C3" s="34" t="s">
        <v>11</v>
      </c>
      <c r="D3" s="83" t="s">
        <v>9</v>
      </c>
      <c r="E3" s="35" t="s">
        <v>14</v>
      </c>
      <c r="F3" s="35" t="s">
        <v>180</v>
      </c>
      <c r="G3" s="35" t="s">
        <v>58</v>
      </c>
      <c r="H3" s="35" t="s">
        <v>4</v>
      </c>
      <c r="I3" s="35" t="s">
        <v>5</v>
      </c>
      <c r="J3" s="35" t="s">
        <v>181</v>
      </c>
      <c r="K3" s="36" t="s">
        <v>49</v>
      </c>
      <c r="L3" s="36" t="s">
        <v>50</v>
      </c>
      <c r="M3" s="36" t="s">
        <v>96</v>
      </c>
      <c r="N3" s="36" t="s">
        <v>51</v>
      </c>
    </row>
    <row r="4" spans="1:14" ht="114" customHeight="1" x14ac:dyDescent="0.25">
      <c r="A4" s="320" t="s">
        <v>74</v>
      </c>
      <c r="B4" s="323" t="s">
        <v>474</v>
      </c>
      <c r="C4" s="16" t="s">
        <v>667</v>
      </c>
      <c r="D4" s="13" t="str">
        <f>'Valutaz Rischio ENTE'!T16</f>
        <v>M</v>
      </c>
      <c r="E4" s="199" t="s">
        <v>670</v>
      </c>
      <c r="F4" s="200"/>
      <c r="G4" s="199" t="s">
        <v>182</v>
      </c>
      <c r="H4" s="199" t="s">
        <v>669</v>
      </c>
      <c r="I4" s="199" t="s">
        <v>668</v>
      </c>
      <c r="J4" s="199" t="s">
        <v>184</v>
      </c>
      <c r="K4" s="39" t="s">
        <v>99</v>
      </c>
      <c r="L4" s="39" t="s">
        <v>97</v>
      </c>
      <c r="M4" s="39" t="s">
        <v>183</v>
      </c>
      <c r="N4" s="39" t="s">
        <v>186</v>
      </c>
    </row>
    <row r="5" spans="1:14" ht="74.400000000000006" customHeight="1" x14ac:dyDescent="0.25">
      <c r="A5" s="321"/>
      <c r="B5" s="324"/>
      <c r="C5" s="16" t="s">
        <v>187</v>
      </c>
      <c r="D5" s="13" t="str">
        <f>'Valutaz Rischio ENTE'!T16</f>
        <v>M</v>
      </c>
      <c r="E5" s="199" t="s">
        <v>671</v>
      </c>
      <c r="F5" s="199"/>
      <c r="G5" s="199" t="s">
        <v>182</v>
      </c>
      <c r="H5" s="199" t="s">
        <v>672</v>
      </c>
      <c r="I5" s="199" t="s">
        <v>418</v>
      </c>
      <c r="J5" s="199" t="s">
        <v>184</v>
      </c>
      <c r="K5" s="39" t="s">
        <v>99</v>
      </c>
      <c r="L5" s="39" t="s">
        <v>97</v>
      </c>
      <c r="M5" s="39" t="s">
        <v>188</v>
      </c>
      <c r="N5" s="39" t="s">
        <v>189</v>
      </c>
    </row>
    <row r="6" spans="1:14" ht="93" customHeight="1" x14ac:dyDescent="0.25">
      <c r="A6" s="322"/>
      <c r="B6" s="325"/>
      <c r="C6" s="16" t="s">
        <v>190</v>
      </c>
      <c r="D6" s="13" t="str">
        <f>'Valutaz Rischio ENTE'!T16</f>
        <v>M</v>
      </c>
      <c r="E6" s="199" t="s">
        <v>673</v>
      </c>
      <c r="F6" s="199"/>
      <c r="G6" s="199" t="s">
        <v>182</v>
      </c>
      <c r="H6" s="199" t="s">
        <v>674</v>
      </c>
      <c r="I6" s="199" t="s">
        <v>419</v>
      </c>
      <c r="J6" s="199" t="s">
        <v>184</v>
      </c>
      <c r="K6" s="39" t="s">
        <v>99</v>
      </c>
      <c r="L6" s="39" t="s">
        <v>97</v>
      </c>
      <c r="M6" s="39" t="s">
        <v>191</v>
      </c>
      <c r="N6" s="39" t="s">
        <v>192</v>
      </c>
    </row>
    <row r="7" spans="1:14" ht="265.2" customHeight="1" x14ac:dyDescent="0.25">
      <c r="A7" s="175" t="s">
        <v>475</v>
      </c>
      <c r="B7" s="168" t="s">
        <v>642</v>
      </c>
      <c r="C7" s="54" t="s">
        <v>477</v>
      </c>
      <c r="D7" s="13" t="str">
        <f>'Valutaz Rischio ENTE'!T16</f>
        <v>M</v>
      </c>
      <c r="E7" s="199" t="s">
        <v>677</v>
      </c>
      <c r="F7" s="199" t="s">
        <v>641</v>
      </c>
      <c r="G7" s="199" t="s">
        <v>678</v>
      </c>
      <c r="H7" s="199" t="s">
        <v>676</v>
      </c>
      <c r="I7" s="199" t="s">
        <v>679</v>
      </c>
      <c r="J7" s="199" t="s">
        <v>675</v>
      </c>
      <c r="K7" s="39" t="s">
        <v>99</v>
      </c>
      <c r="L7" s="39" t="s">
        <v>97</v>
      </c>
      <c r="M7" s="39" t="s">
        <v>191</v>
      </c>
      <c r="N7" s="39" t="s">
        <v>192</v>
      </c>
    </row>
    <row r="8" spans="1:14" ht="120.6" customHeight="1" x14ac:dyDescent="0.25">
      <c r="A8" s="319" t="s">
        <v>479</v>
      </c>
      <c r="B8" s="169" t="s">
        <v>480</v>
      </c>
      <c r="C8" s="16" t="s">
        <v>483</v>
      </c>
      <c r="D8" s="13" t="str">
        <f>'Valutaz Rischio ENTE'!T19</f>
        <v>B</v>
      </c>
      <c r="E8" s="199" t="s">
        <v>643</v>
      </c>
      <c r="F8" s="201" t="s">
        <v>680</v>
      </c>
      <c r="G8" s="199" t="s">
        <v>681</v>
      </c>
      <c r="H8" s="199" t="s">
        <v>683</v>
      </c>
      <c r="I8" s="199" t="s">
        <v>682</v>
      </c>
      <c r="J8" s="199" t="s">
        <v>484</v>
      </c>
      <c r="K8" s="39" t="s">
        <v>99</v>
      </c>
      <c r="L8" s="39" t="s">
        <v>97</v>
      </c>
      <c r="M8" s="39" t="s">
        <v>191</v>
      </c>
      <c r="N8" s="39" t="s">
        <v>192</v>
      </c>
    </row>
    <row r="9" spans="1:14" ht="122.4" customHeight="1" x14ac:dyDescent="0.25">
      <c r="A9" s="319"/>
      <c r="B9" s="170" t="s">
        <v>481</v>
      </c>
      <c r="C9" s="16" t="s">
        <v>686</v>
      </c>
      <c r="D9" s="13" t="str">
        <f>'Valutaz Rischio ENTE'!T20</f>
        <v>B</v>
      </c>
      <c r="E9" s="199"/>
      <c r="F9" s="202" t="s">
        <v>644</v>
      </c>
      <c r="G9" s="199" t="s">
        <v>684</v>
      </c>
      <c r="H9" s="199" t="s">
        <v>685</v>
      </c>
      <c r="I9" s="199" t="s">
        <v>687</v>
      </c>
      <c r="J9" s="199" t="s">
        <v>485</v>
      </c>
      <c r="K9" s="39" t="s">
        <v>99</v>
      </c>
      <c r="L9" s="39" t="s">
        <v>97</v>
      </c>
      <c r="M9" s="39" t="s">
        <v>191</v>
      </c>
      <c r="N9" s="39" t="s">
        <v>192</v>
      </c>
    </row>
    <row r="10" spans="1:14" ht="106.2" customHeight="1" x14ac:dyDescent="0.25">
      <c r="A10" s="319"/>
      <c r="B10" s="170" t="s">
        <v>482</v>
      </c>
      <c r="C10" s="16" t="s">
        <v>688</v>
      </c>
      <c r="D10" s="13" t="str">
        <f>'Valutaz Rischio ENTE'!T21</f>
        <v>M</v>
      </c>
      <c r="E10" s="203" t="s">
        <v>689</v>
      </c>
      <c r="F10" s="204"/>
      <c r="G10" s="199" t="s">
        <v>647</v>
      </c>
      <c r="H10" s="199" t="s">
        <v>645</v>
      </c>
      <c r="I10" s="199" t="s">
        <v>646</v>
      </c>
      <c r="J10" s="199" t="s">
        <v>486</v>
      </c>
      <c r="K10" s="39" t="s">
        <v>99</v>
      </c>
      <c r="L10" s="39" t="s">
        <v>97</v>
      </c>
      <c r="M10" s="39" t="s">
        <v>191</v>
      </c>
      <c r="N10" s="39" t="s">
        <v>192</v>
      </c>
    </row>
    <row r="11" spans="1:14" ht="114" hidden="1" x14ac:dyDescent="0.25">
      <c r="A11" s="319"/>
      <c r="B11" s="102"/>
      <c r="C11" s="16" t="s">
        <v>193</v>
      </c>
      <c r="D11" s="13" t="e">
        <f>'Valutaz Rischio ENTE'!#REF!</f>
        <v>#REF!</v>
      </c>
      <c r="E11" s="40" t="s">
        <v>420</v>
      </c>
      <c r="F11" s="12"/>
      <c r="G11" s="40" t="s">
        <v>182</v>
      </c>
      <c r="H11" s="40" t="s">
        <v>442</v>
      </c>
      <c r="I11" s="40" t="s">
        <v>421</v>
      </c>
      <c r="J11" s="40" t="s">
        <v>486</v>
      </c>
    </row>
    <row r="12" spans="1:14" ht="226.2" hidden="1" customHeight="1" x14ac:dyDescent="0.25">
      <c r="A12" s="319"/>
      <c r="B12" s="103" t="s">
        <v>487</v>
      </c>
      <c r="C12" s="54" t="s">
        <v>488</v>
      </c>
      <c r="D12" s="13" t="str">
        <f>'Valutaz Rischio ENTE'!T22</f>
        <v>M</v>
      </c>
      <c r="E12" s="40" t="s">
        <v>489</v>
      </c>
      <c r="F12" s="12"/>
      <c r="G12" s="40" t="s">
        <v>490</v>
      </c>
      <c r="H12" s="40" t="s">
        <v>491</v>
      </c>
      <c r="I12" s="40" t="s">
        <v>492</v>
      </c>
      <c r="J12" s="40" t="s">
        <v>486</v>
      </c>
    </row>
  </sheetData>
  <mergeCells count="7">
    <mergeCell ref="A8:A12"/>
    <mergeCell ref="K2:N2"/>
    <mergeCell ref="A4:A6"/>
    <mergeCell ref="A2:B2"/>
    <mergeCell ref="C2:D2"/>
    <mergeCell ref="E2:J2"/>
    <mergeCell ref="B4:B6"/>
  </mergeCells>
  <pageMargins left="0.70866141732283472" right="0.70866141732283472" top="0.74803149606299213" bottom="0.74803149606299213" header="0.31496062992125984" footer="0.31496062992125984"/>
  <pageSetup paperSize="9" scale="40" fitToHeight="0" orientation="landscape" cellComments="asDisplayed" r:id="rId1"/>
  <headerFooter alignWithMargins="0">
    <oddHeader xml:space="preserve">&amp;LComune di xxxxxxxxxxxxxxxxx&amp;C&amp;"-,Grassetto"AREA : CONTRIBUTI, SOVVENZIONI E ALTRE EROGAZIONI LIBERALI
</oddHead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B9EA9-3BFC-4630-A41D-E48F59D6634F}">
  <sheetPr>
    <tabColor rgb="FF00B0F0"/>
    <pageSetUpPr fitToPage="1"/>
  </sheetPr>
  <dimension ref="A1:N19"/>
  <sheetViews>
    <sheetView topLeftCell="A15" zoomScale="76" zoomScaleNormal="76" zoomScaleSheetLayoutView="100" zoomScalePageLayoutView="70" workbookViewId="0">
      <selection activeCell="E17" sqref="E17"/>
    </sheetView>
  </sheetViews>
  <sheetFormatPr defaultColWidth="12.3984375" defaultRowHeight="13.8" x14ac:dyDescent="0.25"/>
  <cols>
    <col min="1" max="1" width="23.59765625" customWidth="1"/>
    <col min="2" max="2" width="26.59765625" customWidth="1"/>
    <col min="3" max="3" width="35.796875" customWidth="1"/>
    <col min="4" max="4" width="18" customWidth="1"/>
    <col min="5" max="5" width="36.09765625" style="41" customWidth="1"/>
    <col min="6" max="6" width="20.3984375" customWidth="1"/>
    <col min="7" max="7" width="20.796875" style="56" hidden="1" customWidth="1"/>
    <col min="8" max="8" width="17.796875" customWidth="1"/>
    <col min="9" max="9" width="12.59765625" customWidth="1"/>
    <col min="10" max="10" width="18.8984375" customWidth="1"/>
    <col min="11" max="14" width="22.59765625" customWidth="1"/>
  </cols>
  <sheetData>
    <row r="1" spans="1:14" ht="135.6" customHeight="1" x14ac:dyDescent="1.2">
      <c r="A1" s="336" t="s">
        <v>456</v>
      </c>
      <c r="B1" s="336"/>
      <c r="C1" s="336"/>
      <c r="D1" s="336"/>
      <c r="E1" s="336"/>
      <c r="F1" s="336"/>
      <c r="G1" s="336"/>
      <c r="H1" s="336"/>
      <c r="I1" s="336"/>
      <c r="J1" s="336"/>
    </row>
    <row r="2" spans="1:14" s="6" customFormat="1" ht="51" customHeight="1" thickBot="1" x14ac:dyDescent="0.35">
      <c r="A2" s="332" t="s">
        <v>202</v>
      </c>
      <c r="B2" s="333"/>
      <c r="C2" s="334" t="s">
        <v>13</v>
      </c>
      <c r="D2" s="334"/>
      <c r="E2" s="335" t="s">
        <v>7</v>
      </c>
      <c r="F2" s="335"/>
      <c r="G2" s="335"/>
      <c r="H2" s="335"/>
      <c r="I2" s="335"/>
      <c r="J2" s="335"/>
      <c r="K2" s="326" t="s">
        <v>10</v>
      </c>
      <c r="L2" s="326"/>
      <c r="M2" s="326"/>
      <c r="N2" s="327"/>
    </row>
    <row r="3" spans="1:14" s="6" customFormat="1" ht="77.25" customHeight="1" x14ac:dyDescent="0.3">
      <c r="A3" s="33" t="s">
        <v>6</v>
      </c>
      <c r="B3" s="33" t="s">
        <v>48</v>
      </c>
      <c r="C3" s="34" t="s">
        <v>11</v>
      </c>
      <c r="D3" s="34" t="s">
        <v>9</v>
      </c>
      <c r="E3" s="35" t="s">
        <v>14</v>
      </c>
      <c r="F3" s="35" t="s">
        <v>180</v>
      </c>
      <c r="G3" s="35" t="s">
        <v>58</v>
      </c>
      <c r="H3" s="35" t="s">
        <v>4</v>
      </c>
      <c r="I3" s="35" t="s">
        <v>94</v>
      </c>
      <c r="J3" s="35" t="s">
        <v>95</v>
      </c>
      <c r="K3" s="36" t="s">
        <v>49</v>
      </c>
      <c r="L3" s="36" t="s">
        <v>50</v>
      </c>
      <c r="M3" s="36" t="s">
        <v>96</v>
      </c>
      <c r="N3" s="36" t="s">
        <v>51</v>
      </c>
    </row>
    <row r="4" spans="1:14" s="51" customFormat="1" ht="270" hidden="1" customHeight="1" x14ac:dyDescent="0.25">
      <c r="A4" s="42" t="s">
        <v>204</v>
      </c>
      <c r="B4" s="43" t="s">
        <v>205</v>
      </c>
      <c r="C4" s="44" t="s">
        <v>206</v>
      </c>
      <c r="D4" s="45" t="s">
        <v>372</v>
      </c>
      <c r="E4" s="46" t="s">
        <v>207</v>
      </c>
      <c r="F4" s="47"/>
      <c r="G4" s="57"/>
      <c r="H4" s="47" t="s">
        <v>208</v>
      </c>
      <c r="I4" s="48" t="s">
        <v>209</v>
      </c>
      <c r="J4" s="47" t="s">
        <v>210</v>
      </c>
      <c r="K4" s="49"/>
      <c r="L4" s="50"/>
      <c r="M4" s="50"/>
      <c r="N4" s="49"/>
    </row>
    <row r="5" spans="1:14" s="53" customFormat="1" ht="101.4" customHeight="1" x14ac:dyDescent="0.25">
      <c r="A5" s="330" t="s">
        <v>211</v>
      </c>
      <c r="B5" s="172" t="s">
        <v>373</v>
      </c>
      <c r="C5" s="16" t="s">
        <v>457</v>
      </c>
      <c r="D5" s="52" t="str">
        <f>'Valutaz Rischio ENTE'!T23</f>
        <v>B</v>
      </c>
      <c r="E5" s="199" t="s">
        <v>386</v>
      </c>
      <c r="F5" s="199"/>
      <c r="G5" s="199" t="s">
        <v>212</v>
      </c>
      <c r="H5" s="199" t="s">
        <v>385</v>
      </c>
      <c r="I5" s="199" t="s">
        <v>178</v>
      </c>
      <c r="J5" s="199" t="s">
        <v>213</v>
      </c>
      <c r="K5" s="39" t="s">
        <v>99</v>
      </c>
      <c r="L5" s="39" t="s">
        <v>97</v>
      </c>
      <c r="M5" s="39" t="s">
        <v>59</v>
      </c>
      <c r="N5" s="39" t="s">
        <v>60</v>
      </c>
    </row>
    <row r="6" spans="1:14" s="53" customFormat="1" ht="80.400000000000006" customHeight="1" x14ac:dyDescent="0.25">
      <c r="A6" s="339"/>
      <c r="B6" s="328" t="s">
        <v>378</v>
      </c>
      <c r="C6" s="16" t="s">
        <v>458</v>
      </c>
      <c r="D6" s="52" t="str">
        <f>'Valutaz Rischio ENTE'!$T$24</f>
        <v>M</v>
      </c>
      <c r="E6" s="199" t="s">
        <v>214</v>
      </c>
      <c r="F6" s="199"/>
      <c r="G6" s="199" t="s">
        <v>215</v>
      </c>
      <c r="H6" s="199" t="s">
        <v>216</v>
      </c>
      <c r="I6" s="199" t="s">
        <v>178</v>
      </c>
      <c r="J6" s="199" t="s">
        <v>217</v>
      </c>
      <c r="K6" s="39" t="s">
        <v>99</v>
      </c>
      <c r="L6" s="39" t="s">
        <v>97</v>
      </c>
      <c r="M6" s="39" t="s">
        <v>59</v>
      </c>
      <c r="N6" s="39" t="s">
        <v>60</v>
      </c>
    </row>
    <row r="7" spans="1:14" s="53" customFormat="1" ht="133.80000000000001" customHeight="1" x14ac:dyDescent="0.25">
      <c r="A7" s="339"/>
      <c r="B7" s="329"/>
      <c r="C7" s="98" t="s">
        <v>459</v>
      </c>
      <c r="D7" s="52" t="str">
        <f>'Valutaz Rischio ENTE'!$T$24</f>
        <v>M</v>
      </c>
      <c r="E7" s="199" t="s">
        <v>692</v>
      </c>
      <c r="F7" s="199" t="s">
        <v>218</v>
      </c>
      <c r="G7" s="199" t="s">
        <v>219</v>
      </c>
      <c r="H7" s="199" t="s">
        <v>220</v>
      </c>
      <c r="I7" s="199" t="s">
        <v>98</v>
      </c>
      <c r="J7" s="199" t="s">
        <v>221</v>
      </c>
      <c r="K7" s="39" t="s">
        <v>99</v>
      </c>
      <c r="L7" s="39" t="s">
        <v>97</v>
      </c>
      <c r="M7" s="39" t="s">
        <v>100</v>
      </c>
      <c r="N7" s="39" t="s">
        <v>60</v>
      </c>
    </row>
    <row r="8" spans="1:14" s="53" customFormat="1" ht="72.599999999999994" customHeight="1" x14ac:dyDescent="0.25">
      <c r="A8" s="339"/>
      <c r="B8" s="337" t="s">
        <v>375</v>
      </c>
      <c r="C8" s="98" t="s">
        <v>460</v>
      </c>
      <c r="D8" s="52" t="s">
        <v>372</v>
      </c>
      <c r="E8" s="199" t="s">
        <v>222</v>
      </c>
      <c r="F8" s="199"/>
      <c r="G8" s="199" t="s">
        <v>223</v>
      </c>
      <c r="H8" s="199" t="s">
        <v>224</v>
      </c>
      <c r="I8" s="199" t="s">
        <v>178</v>
      </c>
      <c r="J8" s="199" t="s">
        <v>213</v>
      </c>
      <c r="K8" s="39" t="s">
        <v>99</v>
      </c>
      <c r="L8" s="39" t="s">
        <v>97</v>
      </c>
      <c r="M8" s="39" t="s">
        <v>59</v>
      </c>
      <c r="N8" s="39" t="s">
        <v>60</v>
      </c>
    </row>
    <row r="9" spans="1:14" s="53" customFormat="1" ht="148.80000000000001" customHeight="1" x14ac:dyDescent="0.25">
      <c r="A9" s="339"/>
      <c r="B9" s="338"/>
      <c r="C9" s="16" t="s">
        <v>461</v>
      </c>
      <c r="D9" s="52" t="str">
        <f>'Valutaz Rischio ENTE'!$T$25</f>
        <v>M</v>
      </c>
      <c r="E9" s="199" t="s">
        <v>693</v>
      </c>
      <c r="F9" s="199"/>
      <c r="G9" s="199" t="s">
        <v>223</v>
      </c>
      <c r="H9" s="199" t="s">
        <v>694</v>
      </c>
      <c r="I9" s="199" t="s">
        <v>695</v>
      </c>
      <c r="J9" s="199" t="s">
        <v>213</v>
      </c>
      <c r="K9" s="39" t="s">
        <v>99</v>
      </c>
      <c r="L9" s="39" t="s">
        <v>97</v>
      </c>
      <c r="M9" s="39" t="s">
        <v>225</v>
      </c>
      <c r="N9" s="39" t="s">
        <v>60</v>
      </c>
    </row>
    <row r="10" spans="1:14" s="53" customFormat="1" ht="100.2" customHeight="1" x14ac:dyDescent="0.25">
      <c r="A10" s="339"/>
      <c r="B10" s="328" t="s">
        <v>376</v>
      </c>
      <c r="C10" s="16" t="s">
        <v>462</v>
      </c>
      <c r="D10" s="52" t="str">
        <f>'Valutaz Rischio ENTE'!$T$26</f>
        <v>M</v>
      </c>
      <c r="E10" s="199" t="s">
        <v>226</v>
      </c>
      <c r="F10" s="199"/>
      <c r="G10" s="199" t="s">
        <v>223</v>
      </c>
      <c r="H10" s="199" t="s">
        <v>227</v>
      </c>
      <c r="I10" s="199" t="s">
        <v>178</v>
      </c>
      <c r="J10" s="199" t="s">
        <v>213</v>
      </c>
      <c r="K10" s="39" t="s">
        <v>99</v>
      </c>
      <c r="L10" s="39" t="s">
        <v>97</v>
      </c>
      <c r="M10" s="39" t="s">
        <v>133</v>
      </c>
      <c r="N10" s="39" t="s">
        <v>60</v>
      </c>
    </row>
    <row r="11" spans="1:14" s="53" customFormat="1" ht="76.8" customHeight="1" x14ac:dyDescent="0.25">
      <c r="A11" s="339"/>
      <c r="B11" s="329"/>
      <c r="C11" s="16" t="s">
        <v>463</v>
      </c>
      <c r="D11" s="52" t="str">
        <f>'Valutaz Rischio ENTE'!$T$26</f>
        <v>M</v>
      </c>
      <c r="E11" s="199" t="s">
        <v>648</v>
      </c>
      <c r="F11" s="199"/>
      <c r="G11" s="199" t="s">
        <v>223</v>
      </c>
      <c r="H11" s="199" t="s">
        <v>228</v>
      </c>
      <c r="I11" s="199" t="s">
        <v>98</v>
      </c>
      <c r="J11" s="199" t="s">
        <v>213</v>
      </c>
      <c r="K11" s="39" t="s">
        <v>99</v>
      </c>
      <c r="L11" s="39" t="s">
        <v>97</v>
      </c>
      <c r="M11" s="39" t="s">
        <v>100</v>
      </c>
      <c r="N11" s="39" t="s">
        <v>60</v>
      </c>
    </row>
    <row r="12" spans="1:14" s="53" customFormat="1" ht="103.2" customHeight="1" x14ac:dyDescent="0.25">
      <c r="A12" s="331"/>
      <c r="B12" s="172" t="s">
        <v>377</v>
      </c>
      <c r="C12" s="16" t="s">
        <v>464</v>
      </c>
      <c r="D12" s="52" t="s">
        <v>372</v>
      </c>
      <c r="E12" s="199" t="s">
        <v>229</v>
      </c>
      <c r="F12" s="199"/>
      <c r="G12" s="199" t="s">
        <v>223</v>
      </c>
      <c r="H12" s="199" t="s">
        <v>230</v>
      </c>
      <c r="I12" s="199" t="s">
        <v>178</v>
      </c>
      <c r="J12" s="199" t="s">
        <v>213</v>
      </c>
      <c r="K12" s="39" t="s">
        <v>99</v>
      </c>
      <c r="L12" s="39" t="s">
        <v>97</v>
      </c>
      <c r="M12" s="39" t="s">
        <v>59</v>
      </c>
      <c r="N12" s="39" t="s">
        <v>60</v>
      </c>
    </row>
    <row r="13" spans="1:14" s="53" customFormat="1" ht="125.4" customHeight="1" x14ac:dyDescent="0.25">
      <c r="A13" s="171" t="s">
        <v>52</v>
      </c>
      <c r="B13" s="173" t="s">
        <v>52</v>
      </c>
      <c r="C13" s="16" t="s">
        <v>465</v>
      </c>
      <c r="D13" s="52" t="str">
        <f>'Valutaz Rischio ENTE'!T28</f>
        <v>M</v>
      </c>
      <c r="E13" s="199" t="s">
        <v>231</v>
      </c>
      <c r="F13" s="199"/>
      <c r="G13" s="199" t="s">
        <v>215</v>
      </c>
      <c r="H13" s="199" t="s">
        <v>232</v>
      </c>
      <c r="I13" s="199" t="s">
        <v>178</v>
      </c>
      <c r="J13" s="199" t="s">
        <v>213</v>
      </c>
      <c r="K13" s="39" t="s">
        <v>99</v>
      </c>
      <c r="L13" s="39" t="s">
        <v>97</v>
      </c>
      <c r="M13" s="39" t="s">
        <v>59</v>
      </c>
      <c r="N13" s="39" t="s">
        <v>60</v>
      </c>
    </row>
    <row r="14" spans="1:14" s="53" customFormat="1" ht="108.6" customHeight="1" x14ac:dyDescent="0.25">
      <c r="A14" s="171" t="s">
        <v>53</v>
      </c>
      <c r="B14" s="173" t="s">
        <v>53</v>
      </c>
      <c r="C14" s="16" t="s">
        <v>466</v>
      </c>
      <c r="D14" s="52" t="str">
        <f>'Valutaz Rischio ENTE'!T29</f>
        <v>M</v>
      </c>
      <c r="E14" s="199" t="s">
        <v>233</v>
      </c>
      <c r="F14" s="199"/>
      <c r="G14" s="199" t="s">
        <v>234</v>
      </c>
      <c r="H14" s="199" t="s">
        <v>235</v>
      </c>
      <c r="I14" s="199" t="s">
        <v>98</v>
      </c>
      <c r="J14" s="199" t="s">
        <v>221</v>
      </c>
      <c r="K14" s="39" t="s">
        <v>99</v>
      </c>
      <c r="L14" s="39" t="s">
        <v>97</v>
      </c>
      <c r="M14" s="39" t="s">
        <v>100</v>
      </c>
      <c r="N14" s="39" t="s">
        <v>60</v>
      </c>
    </row>
    <row r="15" spans="1:14" s="53" customFormat="1" ht="145.19999999999999" customHeight="1" x14ac:dyDescent="0.25">
      <c r="A15" s="171" t="s">
        <v>54</v>
      </c>
      <c r="B15" s="173" t="s">
        <v>54</v>
      </c>
      <c r="C15" s="16" t="s">
        <v>467</v>
      </c>
      <c r="D15" s="52" t="str">
        <f>'Valutaz Rischio ENTE'!T30</f>
        <v>M</v>
      </c>
      <c r="E15" s="199" t="s">
        <v>233</v>
      </c>
      <c r="F15" s="199"/>
      <c r="G15" s="199" t="s">
        <v>236</v>
      </c>
      <c r="H15" s="199" t="s">
        <v>235</v>
      </c>
      <c r="I15" s="199" t="s">
        <v>98</v>
      </c>
      <c r="J15" s="199" t="s">
        <v>221</v>
      </c>
      <c r="K15" s="39" t="s">
        <v>99</v>
      </c>
      <c r="L15" s="39" t="s">
        <v>97</v>
      </c>
      <c r="M15" s="39" t="s">
        <v>100</v>
      </c>
      <c r="N15" s="39" t="s">
        <v>60</v>
      </c>
    </row>
    <row r="16" spans="1:14" s="53" customFormat="1" ht="136.19999999999999" customHeight="1" x14ac:dyDescent="0.25">
      <c r="A16" s="330" t="s">
        <v>55</v>
      </c>
      <c r="B16" s="173" t="s">
        <v>56</v>
      </c>
      <c r="C16" s="16" t="s">
        <v>468</v>
      </c>
      <c r="D16" s="52" t="str">
        <f>'Valutaz Rischio ENTE'!T31</f>
        <v>M</v>
      </c>
      <c r="E16" s="199" t="s">
        <v>237</v>
      </c>
      <c r="F16" s="199"/>
      <c r="G16" s="199" t="s">
        <v>380</v>
      </c>
      <c r="H16" s="199" t="s">
        <v>238</v>
      </c>
      <c r="I16" s="199" t="s">
        <v>242</v>
      </c>
      <c r="J16" s="199" t="s">
        <v>213</v>
      </c>
      <c r="K16" s="39" t="s">
        <v>99</v>
      </c>
      <c r="L16" s="39" t="s">
        <v>97</v>
      </c>
      <c r="M16" s="39" t="s">
        <v>239</v>
      </c>
      <c r="N16" s="39" t="s">
        <v>60</v>
      </c>
    </row>
    <row r="17" spans="1:14" s="53" customFormat="1" ht="147.6" customHeight="1" x14ac:dyDescent="0.25">
      <c r="A17" s="331"/>
      <c r="B17" s="174" t="s">
        <v>57</v>
      </c>
      <c r="C17" s="54" t="s">
        <v>468</v>
      </c>
      <c r="D17" s="52" t="str">
        <f>'Valutaz Rischio ENTE'!T32</f>
        <v>M</v>
      </c>
      <c r="E17" s="199" t="s">
        <v>240</v>
      </c>
      <c r="F17" s="199"/>
      <c r="G17" s="199" t="s">
        <v>379</v>
      </c>
      <c r="H17" s="199" t="s">
        <v>241</v>
      </c>
      <c r="I17" s="199" t="s">
        <v>178</v>
      </c>
      <c r="J17" s="199" t="s">
        <v>221</v>
      </c>
      <c r="K17" s="39" t="s">
        <v>99</v>
      </c>
      <c r="L17" s="39" t="s">
        <v>97</v>
      </c>
      <c r="M17" s="39" t="s">
        <v>59</v>
      </c>
      <c r="N17" s="39" t="s">
        <v>60</v>
      </c>
    </row>
    <row r="18" spans="1:14" s="53" customFormat="1" ht="26.4" customHeight="1" x14ac:dyDescent="0.25">
      <c r="E18" s="55"/>
      <c r="G18" s="58"/>
    </row>
    <row r="19" spans="1:14" s="53" customFormat="1" x14ac:dyDescent="0.25">
      <c r="E19" s="55"/>
      <c r="G19" s="58"/>
    </row>
  </sheetData>
  <mergeCells count="10">
    <mergeCell ref="A1:J1"/>
    <mergeCell ref="B8:B9"/>
    <mergeCell ref="A5:A12"/>
    <mergeCell ref="K2:N2"/>
    <mergeCell ref="B6:B7"/>
    <mergeCell ref="B10:B11"/>
    <mergeCell ref="A16:A17"/>
    <mergeCell ref="A2:B2"/>
    <mergeCell ref="C2:D2"/>
    <mergeCell ref="E2:J2"/>
  </mergeCells>
  <pageMargins left="0.23622047244094491" right="0.23622047244094491" top="0.74803149606299213" bottom="0.39370078740157483" header="0.31496062992125984" footer="0.31496062992125984"/>
  <pageSetup paperSize="9" scale="44" fitToHeight="0" orientation="landscape" cellComments="asDisplayed" r:id="rId1"/>
  <headerFooter alignWithMargins="0">
    <oddHeader>&amp;LComune di XXXXXXXXXXXXXXXXX&amp;CAREA : CONCORSI E SELEZIONI</oddHeader>
  </headerFooter>
  <rowBreaks count="1" manualBreakCount="1">
    <brk id="9" max="1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D951C-B0EC-4AD2-B141-555F2B5030A9}">
  <sheetPr>
    <tabColor theme="2" tint="-0.499984740745262"/>
    <pageSetUpPr fitToPage="1"/>
  </sheetPr>
  <dimension ref="A1:N31"/>
  <sheetViews>
    <sheetView tabSelected="1" topLeftCell="A2" zoomScale="81" zoomScaleNormal="81" zoomScaleSheetLayoutView="100" zoomScalePageLayoutView="55" workbookViewId="0">
      <selection activeCell="H5" sqref="H5"/>
    </sheetView>
  </sheetViews>
  <sheetFormatPr defaultColWidth="8.796875" defaultRowHeight="14.4" x14ac:dyDescent="0.3"/>
  <cols>
    <col min="1" max="1" width="26.69921875" style="9" customWidth="1"/>
    <col min="2" max="2" width="25.296875" style="6" customWidth="1"/>
    <col min="3" max="3" width="31.09765625" style="6" customWidth="1"/>
    <col min="4" max="4" width="24.5" style="6" customWidth="1"/>
    <col min="5" max="5" width="38.796875" style="7" customWidth="1"/>
    <col min="6" max="6" width="23.59765625" style="6" customWidth="1"/>
    <col min="7" max="7" width="18.8984375" style="6" customWidth="1"/>
    <col min="8" max="8" width="24.5" style="6" customWidth="1"/>
    <col min="9" max="9" width="12.59765625" style="6" customWidth="1"/>
    <col min="10" max="1023" width="24.5" style="6" customWidth="1"/>
    <col min="1024" max="16384" width="8.796875" style="6"/>
  </cols>
  <sheetData>
    <row r="1" spans="1:14" ht="76.8" customHeight="1" x14ac:dyDescent="1.2">
      <c r="A1" s="97" t="s">
        <v>470</v>
      </c>
      <c r="B1" s="97"/>
      <c r="C1" s="97"/>
      <c r="D1" s="97"/>
      <c r="E1" s="97"/>
      <c r="F1" s="97"/>
      <c r="G1" s="97"/>
      <c r="H1" s="97"/>
      <c r="I1" s="97"/>
      <c r="J1" s="97"/>
    </row>
    <row r="2" spans="1:14" ht="51" customHeight="1" thickBot="1" x14ac:dyDescent="0.35">
      <c r="A2" s="216" t="s">
        <v>177</v>
      </c>
      <c r="B2" s="216"/>
      <c r="C2" s="217" t="s">
        <v>13</v>
      </c>
      <c r="D2" s="217"/>
      <c r="E2" s="208" t="s">
        <v>7</v>
      </c>
      <c r="F2" s="208"/>
      <c r="G2" s="208"/>
      <c r="H2" s="208"/>
      <c r="I2" s="208"/>
      <c r="J2" s="208"/>
      <c r="K2" s="209" t="s">
        <v>10</v>
      </c>
      <c r="L2" s="209"/>
      <c r="M2" s="209"/>
      <c r="N2" s="209"/>
    </row>
    <row r="3" spans="1:14" ht="77.25" customHeight="1" x14ac:dyDescent="0.3">
      <c r="A3" s="179" t="s">
        <v>6</v>
      </c>
      <c r="B3" s="179" t="s">
        <v>48</v>
      </c>
      <c r="C3" s="34" t="s">
        <v>11</v>
      </c>
      <c r="D3" s="34" t="s">
        <v>9</v>
      </c>
      <c r="E3" s="35" t="s">
        <v>14</v>
      </c>
      <c r="F3" s="35" t="s">
        <v>12</v>
      </c>
      <c r="G3" s="35" t="s">
        <v>58</v>
      </c>
      <c r="H3" s="35" t="s">
        <v>4</v>
      </c>
      <c r="I3" s="35" t="s">
        <v>94</v>
      </c>
      <c r="J3" s="35" t="s">
        <v>95</v>
      </c>
      <c r="K3" s="36" t="s">
        <v>49</v>
      </c>
      <c r="L3" s="36" t="s">
        <v>50</v>
      </c>
      <c r="M3" s="36" t="s">
        <v>96</v>
      </c>
      <c r="N3" s="36" t="s">
        <v>51</v>
      </c>
    </row>
    <row r="4" spans="1:14" ht="77.25" customHeight="1" x14ac:dyDescent="0.3">
      <c r="A4" s="176" t="s">
        <v>493</v>
      </c>
      <c r="B4" s="180" t="s">
        <v>493</v>
      </c>
      <c r="C4" s="60" t="s">
        <v>494</v>
      </c>
      <c r="D4" s="140" t="str">
        <f>'Valutaz Rischio ENTE'!T33</f>
        <v>B</v>
      </c>
      <c r="E4" s="199" t="s">
        <v>696</v>
      </c>
      <c r="F4" s="199"/>
      <c r="G4" s="199" t="s">
        <v>495</v>
      </c>
      <c r="H4" s="199" t="s">
        <v>496</v>
      </c>
      <c r="I4" s="104">
        <v>1</v>
      </c>
      <c r="J4" s="65" t="s">
        <v>497</v>
      </c>
      <c r="K4" s="36"/>
      <c r="L4" s="36"/>
      <c r="M4" s="36"/>
      <c r="N4" s="36"/>
    </row>
    <row r="5" spans="1:14" ht="92.4" customHeight="1" x14ac:dyDescent="0.3">
      <c r="A5" s="340" t="s">
        <v>65</v>
      </c>
      <c r="B5" s="343" t="s">
        <v>65</v>
      </c>
      <c r="C5" s="60" t="s">
        <v>243</v>
      </c>
      <c r="D5" s="61" t="str">
        <f>'Valutaz Rischio ENTE'!T34</f>
        <v>M</v>
      </c>
      <c r="E5" s="199" t="s">
        <v>697</v>
      </c>
      <c r="F5" s="199" t="s">
        <v>244</v>
      </c>
      <c r="G5" s="199" t="s">
        <v>773</v>
      </c>
      <c r="H5" s="199" t="s">
        <v>774</v>
      </c>
      <c r="I5" s="64" t="s">
        <v>178</v>
      </c>
      <c r="J5" s="65" t="s">
        <v>245</v>
      </c>
      <c r="K5" s="39" t="s">
        <v>99</v>
      </c>
      <c r="L5" s="39" t="s">
        <v>97</v>
      </c>
      <c r="M5" s="39" t="s">
        <v>59</v>
      </c>
      <c r="N5" s="39" t="s">
        <v>247</v>
      </c>
    </row>
    <row r="6" spans="1:14" ht="52.8" x14ac:dyDescent="0.3">
      <c r="A6" s="341"/>
      <c r="B6" s="344"/>
      <c r="C6" s="60" t="s">
        <v>248</v>
      </c>
      <c r="D6" s="61" t="str">
        <f>'Valutaz Rischio ENTE'!$T$34</f>
        <v>M</v>
      </c>
      <c r="E6" s="199" t="s">
        <v>387</v>
      </c>
      <c r="F6" s="199"/>
      <c r="G6" s="199" t="s">
        <v>249</v>
      </c>
      <c r="H6" s="199" t="s">
        <v>388</v>
      </c>
      <c r="I6" s="64" t="s">
        <v>98</v>
      </c>
      <c r="J6" s="65" t="s">
        <v>245</v>
      </c>
      <c r="K6" s="39" t="s">
        <v>185</v>
      </c>
      <c r="L6" s="39" t="s">
        <v>246</v>
      </c>
      <c r="M6" s="39" t="s">
        <v>100</v>
      </c>
      <c r="N6" s="39" t="s">
        <v>250</v>
      </c>
    </row>
    <row r="7" spans="1:14" ht="199.2" customHeight="1" x14ac:dyDescent="0.3">
      <c r="A7" s="341"/>
      <c r="B7" s="344"/>
      <c r="C7" s="60" t="s">
        <v>251</v>
      </c>
      <c r="D7" s="61" t="str">
        <f>'Valutaz Rischio ENTE'!$T$34</f>
        <v>M</v>
      </c>
      <c r="E7" s="199" t="s">
        <v>698</v>
      </c>
      <c r="F7" s="199"/>
      <c r="G7" s="199" t="s">
        <v>249</v>
      </c>
      <c r="H7" s="199" t="s">
        <v>699</v>
      </c>
      <c r="I7" s="64" t="s">
        <v>700</v>
      </c>
      <c r="J7" s="65" t="s">
        <v>245</v>
      </c>
      <c r="K7" s="39" t="s">
        <v>185</v>
      </c>
      <c r="L7" s="39" t="s">
        <v>246</v>
      </c>
      <c r="M7" s="39" t="s">
        <v>252</v>
      </c>
      <c r="N7" s="39" t="s">
        <v>253</v>
      </c>
    </row>
    <row r="8" spans="1:14" ht="122.4" customHeight="1" x14ac:dyDescent="0.3">
      <c r="A8" s="341"/>
      <c r="B8" s="344"/>
      <c r="C8" s="60" t="s">
        <v>254</v>
      </c>
      <c r="D8" s="61" t="str">
        <f>'Valutaz Rischio ENTE'!$T$34</f>
        <v>M</v>
      </c>
      <c r="E8" s="199" t="s">
        <v>389</v>
      </c>
      <c r="F8" s="199"/>
      <c r="G8" s="199" t="s">
        <v>255</v>
      </c>
      <c r="H8" s="199" t="s">
        <v>256</v>
      </c>
      <c r="I8" s="64" t="s">
        <v>257</v>
      </c>
      <c r="J8" s="65" t="s">
        <v>245</v>
      </c>
      <c r="K8" s="39" t="s">
        <v>185</v>
      </c>
      <c r="L8" s="39" t="s">
        <v>246</v>
      </c>
      <c r="M8" s="39" t="s">
        <v>258</v>
      </c>
      <c r="N8" s="39" t="s">
        <v>259</v>
      </c>
    </row>
    <row r="9" spans="1:14" ht="168.6" customHeight="1" x14ac:dyDescent="0.3">
      <c r="A9" s="342"/>
      <c r="B9" s="345"/>
      <c r="C9" s="60" t="s">
        <v>260</v>
      </c>
      <c r="D9" s="61" t="str">
        <f>'Valutaz Rischio ENTE'!$T$34</f>
        <v>M</v>
      </c>
      <c r="E9" s="199" t="s">
        <v>701</v>
      </c>
      <c r="F9" s="199"/>
      <c r="G9" s="199" t="s">
        <v>249</v>
      </c>
      <c r="H9" s="199" t="s">
        <v>702</v>
      </c>
      <c r="I9" s="64" t="s">
        <v>710</v>
      </c>
      <c r="J9" s="65" t="s">
        <v>245</v>
      </c>
      <c r="K9" s="39" t="s">
        <v>185</v>
      </c>
      <c r="L9" s="39" t="s">
        <v>246</v>
      </c>
      <c r="M9" s="39" t="s">
        <v>261</v>
      </c>
      <c r="N9" s="39" t="s">
        <v>262</v>
      </c>
    </row>
    <row r="10" spans="1:14" ht="66" hidden="1" x14ac:dyDescent="0.3">
      <c r="A10" s="177" t="s">
        <v>90</v>
      </c>
      <c r="B10" s="181" t="s">
        <v>90</v>
      </c>
      <c r="C10" s="60" t="s">
        <v>263</v>
      </c>
      <c r="D10" s="61" t="str">
        <f>'Valutaz Rischio ENTE'!T35</f>
        <v>B</v>
      </c>
      <c r="E10" s="199" t="s">
        <v>264</v>
      </c>
      <c r="F10" s="199"/>
      <c r="G10" s="199" t="s">
        <v>265</v>
      </c>
      <c r="H10" s="199" t="s">
        <v>266</v>
      </c>
      <c r="I10" s="64" t="s">
        <v>178</v>
      </c>
      <c r="J10" s="65" t="s">
        <v>267</v>
      </c>
      <c r="K10" s="39" t="s">
        <v>185</v>
      </c>
      <c r="L10" s="39" t="s">
        <v>246</v>
      </c>
      <c r="M10" s="39" t="s">
        <v>59</v>
      </c>
      <c r="N10" s="39" t="s">
        <v>268</v>
      </c>
    </row>
    <row r="11" spans="1:14" ht="141.6" customHeight="1" x14ac:dyDescent="0.3">
      <c r="A11" s="177" t="s">
        <v>91</v>
      </c>
      <c r="B11" s="181" t="s">
        <v>91</v>
      </c>
      <c r="C11" s="60" t="s">
        <v>269</v>
      </c>
      <c r="D11" s="61" t="str">
        <f>'Valutaz Rischio ENTE'!T36</f>
        <v>M</v>
      </c>
      <c r="E11" s="199" t="s">
        <v>703</v>
      </c>
      <c r="F11" s="199"/>
      <c r="G11" s="199" t="s">
        <v>705</v>
      </c>
      <c r="H11" s="199" t="s">
        <v>704</v>
      </c>
      <c r="I11" s="64" t="s">
        <v>398</v>
      </c>
      <c r="J11" s="65" t="s">
        <v>267</v>
      </c>
      <c r="K11" s="39" t="s">
        <v>185</v>
      </c>
      <c r="L11" s="39" t="s">
        <v>246</v>
      </c>
      <c r="M11" s="39" t="s">
        <v>272</v>
      </c>
      <c r="N11" s="39" t="s">
        <v>273</v>
      </c>
    </row>
    <row r="12" spans="1:14" ht="96.6" customHeight="1" x14ac:dyDescent="0.3">
      <c r="A12" s="177" t="s">
        <v>92</v>
      </c>
      <c r="B12" s="181" t="s">
        <v>92</v>
      </c>
      <c r="C12" s="60" t="s">
        <v>274</v>
      </c>
      <c r="D12" s="61" t="str">
        <f>'Valutaz Rischio ENTE'!T37</f>
        <v>M</v>
      </c>
      <c r="E12" s="199" t="s">
        <v>706</v>
      </c>
      <c r="F12" s="199"/>
      <c r="G12" s="199" t="s">
        <v>705</v>
      </c>
      <c r="H12" s="199" t="s">
        <v>704</v>
      </c>
      <c r="I12" s="64" t="s">
        <v>398</v>
      </c>
      <c r="J12" s="65" t="s">
        <v>275</v>
      </c>
      <c r="K12" s="39" t="s">
        <v>185</v>
      </c>
      <c r="L12" s="39" t="s">
        <v>246</v>
      </c>
      <c r="M12" s="39" t="s">
        <v>272</v>
      </c>
      <c r="N12" s="39" t="s">
        <v>273</v>
      </c>
    </row>
    <row r="13" spans="1:14" ht="135.6" hidden="1" customHeight="1" x14ac:dyDescent="0.3">
      <c r="A13" s="177" t="s">
        <v>93</v>
      </c>
      <c r="B13" s="182" t="s">
        <v>93</v>
      </c>
      <c r="C13" s="60" t="s">
        <v>276</v>
      </c>
      <c r="D13" s="61" t="e">
        <f>'Valutaz Rischio ENTE'!#REF!</f>
        <v>#REF!</v>
      </c>
      <c r="E13" s="199" t="s">
        <v>391</v>
      </c>
      <c r="F13" s="199"/>
      <c r="G13" s="199" t="s">
        <v>277</v>
      </c>
      <c r="H13" s="199" t="s">
        <v>270</v>
      </c>
      <c r="I13" s="64" t="s">
        <v>271</v>
      </c>
      <c r="J13" s="65" t="s">
        <v>392</v>
      </c>
      <c r="K13" s="39" t="s">
        <v>185</v>
      </c>
      <c r="L13" s="39" t="s">
        <v>246</v>
      </c>
      <c r="M13" s="39" t="s">
        <v>272</v>
      </c>
      <c r="N13" s="39" t="s">
        <v>273</v>
      </c>
    </row>
    <row r="14" spans="1:14" ht="118.8" hidden="1" customHeight="1" x14ac:dyDescent="0.3">
      <c r="A14" s="361" t="s">
        <v>66</v>
      </c>
      <c r="B14" s="346" t="s">
        <v>66</v>
      </c>
      <c r="C14" s="60" t="s">
        <v>278</v>
      </c>
      <c r="D14" s="61" t="e">
        <f>'Valutaz Rischio ENTE'!#REF!</f>
        <v>#REF!</v>
      </c>
      <c r="E14" s="199" t="s">
        <v>390</v>
      </c>
      <c r="F14" s="199"/>
      <c r="G14" s="199" t="s">
        <v>277</v>
      </c>
      <c r="H14" s="199" t="s">
        <v>270</v>
      </c>
      <c r="I14" s="64" t="s">
        <v>271</v>
      </c>
      <c r="J14" s="65" t="s">
        <v>392</v>
      </c>
      <c r="K14" s="39" t="s">
        <v>185</v>
      </c>
      <c r="L14" s="39" t="s">
        <v>246</v>
      </c>
      <c r="M14" s="39" t="s">
        <v>272</v>
      </c>
      <c r="N14" s="39" t="s">
        <v>273</v>
      </c>
    </row>
    <row r="15" spans="1:14" ht="119.4" hidden="1" customHeight="1" x14ac:dyDescent="0.3">
      <c r="A15" s="362"/>
      <c r="B15" s="347"/>
      <c r="C15" s="60" t="s">
        <v>279</v>
      </c>
      <c r="D15" s="61" t="e">
        <f>'Valutaz Rischio ENTE'!#REF!</f>
        <v>#REF!</v>
      </c>
      <c r="E15" s="199" t="s">
        <v>390</v>
      </c>
      <c r="F15" s="199"/>
      <c r="G15" s="199" t="s">
        <v>277</v>
      </c>
      <c r="H15" s="199" t="s">
        <v>270</v>
      </c>
      <c r="I15" s="64" t="s">
        <v>271</v>
      </c>
      <c r="J15" s="65" t="s">
        <v>392</v>
      </c>
      <c r="K15" s="39" t="s">
        <v>185</v>
      </c>
      <c r="L15" s="39" t="s">
        <v>246</v>
      </c>
      <c r="M15" s="39" t="s">
        <v>272</v>
      </c>
      <c r="N15" s="39" t="s">
        <v>273</v>
      </c>
    </row>
    <row r="16" spans="1:14" ht="135.6" hidden="1" customHeight="1" x14ac:dyDescent="0.3">
      <c r="A16" s="362"/>
      <c r="B16" s="347"/>
      <c r="C16" s="60" t="s">
        <v>280</v>
      </c>
      <c r="D16" s="61" t="e">
        <f>'Valutaz Rischio ENTE'!#REF!</f>
        <v>#REF!</v>
      </c>
      <c r="E16" s="199" t="s">
        <v>390</v>
      </c>
      <c r="F16" s="199"/>
      <c r="G16" s="199" t="s">
        <v>277</v>
      </c>
      <c r="H16" s="199" t="s">
        <v>270</v>
      </c>
      <c r="I16" s="64" t="s">
        <v>271</v>
      </c>
      <c r="J16" s="65" t="s">
        <v>392</v>
      </c>
      <c r="K16" s="39" t="s">
        <v>185</v>
      </c>
      <c r="L16" s="39" t="s">
        <v>246</v>
      </c>
      <c r="M16" s="39" t="s">
        <v>272</v>
      </c>
      <c r="N16" s="39" t="s">
        <v>273</v>
      </c>
    </row>
    <row r="17" spans="1:14" ht="187.2" hidden="1" customHeight="1" x14ac:dyDescent="0.3">
      <c r="A17" s="362"/>
      <c r="B17" s="347"/>
      <c r="C17" s="60" t="s">
        <v>281</v>
      </c>
      <c r="D17" s="61" t="e">
        <f>'Valutaz Rischio ENTE'!#REF!</f>
        <v>#REF!</v>
      </c>
      <c r="E17" s="199" t="s">
        <v>390</v>
      </c>
      <c r="F17" s="199"/>
      <c r="G17" s="199" t="s">
        <v>277</v>
      </c>
      <c r="H17" s="199" t="s">
        <v>270</v>
      </c>
      <c r="I17" s="64" t="s">
        <v>271</v>
      </c>
      <c r="J17" s="65" t="s">
        <v>392</v>
      </c>
      <c r="K17" s="39" t="s">
        <v>185</v>
      </c>
      <c r="L17" s="39" t="s">
        <v>246</v>
      </c>
      <c r="M17" s="39" t="s">
        <v>272</v>
      </c>
      <c r="N17" s="39" t="s">
        <v>273</v>
      </c>
    </row>
    <row r="18" spans="1:14" ht="117" hidden="1" customHeight="1" x14ac:dyDescent="0.3">
      <c r="A18" s="362"/>
      <c r="B18" s="347"/>
      <c r="C18" s="60" t="s">
        <v>282</v>
      </c>
      <c r="D18" s="61" t="e">
        <f>'Valutaz Rischio ENTE'!#REF!</f>
        <v>#REF!</v>
      </c>
      <c r="E18" s="199" t="s">
        <v>390</v>
      </c>
      <c r="F18" s="199"/>
      <c r="G18" s="199" t="s">
        <v>277</v>
      </c>
      <c r="H18" s="199" t="s">
        <v>270</v>
      </c>
      <c r="I18" s="64" t="s">
        <v>271</v>
      </c>
      <c r="J18" s="65" t="s">
        <v>392</v>
      </c>
      <c r="K18" s="39" t="s">
        <v>185</v>
      </c>
      <c r="L18" s="39" t="s">
        <v>246</v>
      </c>
      <c r="M18" s="39" t="s">
        <v>272</v>
      </c>
      <c r="N18" s="39" t="s">
        <v>273</v>
      </c>
    </row>
    <row r="19" spans="1:14" ht="130.80000000000001" hidden="1" customHeight="1" x14ac:dyDescent="0.3">
      <c r="A19" s="363"/>
      <c r="B19" s="348"/>
      <c r="C19" s="60" t="s">
        <v>283</v>
      </c>
      <c r="D19" s="61" t="e">
        <f>'Valutaz Rischio ENTE'!#REF!</f>
        <v>#REF!</v>
      </c>
      <c r="E19" s="199" t="s">
        <v>390</v>
      </c>
      <c r="F19" s="199"/>
      <c r="G19" s="199" t="s">
        <v>277</v>
      </c>
      <c r="H19" s="199" t="s">
        <v>270</v>
      </c>
      <c r="I19" s="64" t="s">
        <v>271</v>
      </c>
      <c r="J19" s="65" t="s">
        <v>392</v>
      </c>
      <c r="K19" s="39" t="s">
        <v>185</v>
      </c>
      <c r="L19" s="39" t="s">
        <v>246</v>
      </c>
      <c r="M19" s="39" t="s">
        <v>272</v>
      </c>
      <c r="N19" s="39" t="s">
        <v>273</v>
      </c>
    </row>
    <row r="20" spans="1:14" ht="156.6" hidden="1" customHeight="1" x14ac:dyDescent="0.3">
      <c r="A20" s="340" t="s">
        <v>67</v>
      </c>
      <c r="B20" s="346" t="s">
        <v>67</v>
      </c>
      <c r="C20" s="60" t="s">
        <v>284</v>
      </c>
      <c r="D20" s="61" t="e">
        <f>'Valutaz Rischio ENTE'!#REF!</f>
        <v>#REF!</v>
      </c>
      <c r="E20" s="199" t="s">
        <v>390</v>
      </c>
      <c r="F20" s="199"/>
      <c r="G20" s="199" t="s">
        <v>277</v>
      </c>
      <c r="H20" s="199" t="s">
        <v>270</v>
      </c>
      <c r="I20" s="64" t="s">
        <v>271</v>
      </c>
      <c r="J20" s="65" t="s">
        <v>392</v>
      </c>
      <c r="K20" s="39" t="s">
        <v>185</v>
      </c>
      <c r="L20" s="39" t="s">
        <v>246</v>
      </c>
      <c r="M20" s="39" t="s">
        <v>272</v>
      </c>
      <c r="N20" s="39" t="s">
        <v>273</v>
      </c>
    </row>
    <row r="21" spans="1:14" ht="142.80000000000001" hidden="1" x14ac:dyDescent="0.3">
      <c r="A21" s="342"/>
      <c r="B21" s="347"/>
      <c r="C21" s="60" t="s">
        <v>285</v>
      </c>
      <c r="D21" s="61" t="e">
        <f>'Valutaz Rischio ENTE'!#REF!</f>
        <v>#REF!</v>
      </c>
      <c r="E21" s="199" t="s">
        <v>286</v>
      </c>
      <c r="F21" s="199"/>
      <c r="G21" s="199" t="s">
        <v>287</v>
      </c>
      <c r="H21" s="199" t="s">
        <v>288</v>
      </c>
      <c r="I21" s="64" t="s">
        <v>289</v>
      </c>
      <c r="J21" s="65" t="s">
        <v>392</v>
      </c>
      <c r="K21" s="39" t="s">
        <v>185</v>
      </c>
      <c r="L21" s="39" t="s">
        <v>246</v>
      </c>
      <c r="M21" s="39" t="s">
        <v>290</v>
      </c>
      <c r="N21" s="39" t="s">
        <v>291</v>
      </c>
    </row>
    <row r="22" spans="1:14" ht="156.6" hidden="1" customHeight="1" x14ac:dyDescent="0.3">
      <c r="A22" s="178" t="s">
        <v>498</v>
      </c>
      <c r="B22" s="183" t="s">
        <v>498</v>
      </c>
      <c r="C22" s="60" t="s">
        <v>499</v>
      </c>
      <c r="D22" s="61" t="e">
        <f>'Valutaz Rischio ENTE'!#REF!</f>
        <v>#REF!</v>
      </c>
      <c r="E22" s="199" t="s">
        <v>500</v>
      </c>
      <c r="F22" s="199"/>
      <c r="G22" s="199" t="s">
        <v>501</v>
      </c>
      <c r="H22" s="199" t="s">
        <v>502</v>
      </c>
      <c r="I22" s="64">
        <v>100</v>
      </c>
      <c r="J22" s="65" t="s">
        <v>503</v>
      </c>
      <c r="K22" s="39" t="s">
        <v>185</v>
      </c>
      <c r="L22" s="39" t="s">
        <v>246</v>
      </c>
      <c r="M22" s="39" t="s">
        <v>272</v>
      </c>
      <c r="N22" s="39" t="s">
        <v>273</v>
      </c>
    </row>
    <row r="23" spans="1:14" ht="159.6" hidden="1" x14ac:dyDescent="0.3">
      <c r="A23" s="355" t="s">
        <v>76</v>
      </c>
      <c r="B23" s="358" t="s">
        <v>76</v>
      </c>
      <c r="C23" s="16" t="s">
        <v>195</v>
      </c>
      <c r="D23" s="13" t="e">
        <f>'Valutaz Rischio ENTE'!#REF!</f>
        <v>#REF!</v>
      </c>
      <c r="E23" s="199" t="s">
        <v>478</v>
      </c>
      <c r="F23" s="199"/>
      <c r="G23" s="199" t="s">
        <v>182</v>
      </c>
      <c r="H23" s="199" t="s">
        <v>425</v>
      </c>
      <c r="I23" s="64" t="s">
        <v>426</v>
      </c>
      <c r="J23" s="65" t="s">
        <v>194</v>
      </c>
    </row>
    <row r="24" spans="1:14" ht="102.6" hidden="1" x14ac:dyDescent="0.3">
      <c r="A24" s="356"/>
      <c r="B24" s="359"/>
      <c r="C24" s="16" t="s">
        <v>196</v>
      </c>
      <c r="D24" s="13" t="e">
        <f>'Valutaz Rischio ENTE'!#REF!</f>
        <v>#REF!</v>
      </c>
      <c r="E24" s="199" t="s">
        <v>427</v>
      </c>
      <c r="F24" s="199"/>
      <c r="G24" s="199" t="s">
        <v>182</v>
      </c>
      <c r="H24" s="199" t="s">
        <v>428</v>
      </c>
      <c r="I24" s="64" t="s">
        <v>422</v>
      </c>
      <c r="J24" s="65" t="s">
        <v>194</v>
      </c>
    </row>
    <row r="25" spans="1:14" ht="171" hidden="1" x14ac:dyDescent="0.3">
      <c r="A25" s="356"/>
      <c r="B25" s="359"/>
      <c r="C25" s="16" t="s">
        <v>197</v>
      </c>
      <c r="D25" s="13" t="e">
        <f>'Valutaz Rischio ENTE'!#REF!</f>
        <v>#REF!</v>
      </c>
      <c r="E25" s="199" t="s">
        <v>429</v>
      </c>
      <c r="F25" s="199"/>
      <c r="G25" s="199" t="s">
        <v>182</v>
      </c>
      <c r="H25" s="199" t="s">
        <v>430</v>
      </c>
      <c r="I25" s="64" t="s">
        <v>423</v>
      </c>
      <c r="J25" s="65" t="s">
        <v>194</v>
      </c>
    </row>
    <row r="26" spans="1:14" ht="125.4" hidden="1" x14ac:dyDescent="0.3">
      <c r="A26" s="356"/>
      <c r="B26" s="359"/>
      <c r="C26" s="16" t="s">
        <v>193</v>
      </c>
      <c r="D26" s="13" t="e">
        <f>'Valutaz Rischio ENTE'!#REF!</f>
        <v>#REF!</v>
      </c>
      <c r="E26" s="199" t="s">
        <v>431</v>
      </c>
      <c r="F26" s="199"/>
      <c r="G26" s="199" t="s">
        <v>182</v>
      </c>
      <c r="H26" s="199" t="s">
        <v>432</v>
      </c>
      <c r="I26" s="64" t="s">
        <v>424</v>
      </c>
      <c r="J26" s="65" t="s">
        <v>194</v>
      </c>
    </row>
    <row r="27" spans="1:14" ht="182.4" hidden="1" x14ac:dyDescent="0.3">
      <c r="A27" s="357"/>
      <c r="B27" s="360"/>
      <c r="C27" s="16" t="s">
        <v>198</v>
      </c>
      <c r="D27" s="13" t="e">
        <f>'Valutaz Rischio ENTE'!#REF!</f>
        <v>#REF!</v>
      </c>
      <c r="E27" s="199" t="s">
        <v>433</v>
      </c>
      <c r="F27" s="199"/>
      <c r="G27" s="199" t="s">
        <v>182</v>
      </c>
      <c r="H27" s="199" t="s">
        <v>434</v>
      </c>
      <c r="I27" s="64" t="s">
        <v>435</v>
      </c>
      <c r="J27" s="65" t="s">
        <v>194</v>
      </c>
    </row>
    <row r="28" spans="1:14" ht="106.2" customHeight="1" x14ac:dyDescent="0.3">
      <c r="A28" s="349" t="s">
        <v>77</v>
      </c>
      <c r="B28" s="352" t="s">
        <v>77</v>
      </c>
      <c r="C28" s="16" t="s">
        <v>707</v>
      </c>
      <c r="D28" s="13" t="s">
        <v>370</v>
      </c>
      <c r="E28" s="199" t="s">
        <v>436</v>
      </c>
      <c r="F28" s="199"/>
      <c r="G28" s="199" t="s">
        <v>182</v>
      </c>
      <c r="H28" s="199" t="s">
        <v>437</v>
      </c>
      <c r="I28" s="64" t="s">
        <v>426</v>
      </c>
      <c r="J28" s="64" t="s">
        <v>199</v>
      </c>
    </row>
    <row r="29" spans="1:14" ht="69" customHeight="1" x14ac:dyDescent="0.3">
      <c r="A29" s="350"/>
      <c r="B29" s="353"/>
      <c r="C29" s="16" t="s">
        <v>200</v>
      </c>
      <c r="D29" s="13" t="s">
        <v>370</v>
      </c>
      <c r="E29" s="199" t="s">
        <v>438</v>
      </c>
      <c r="F29" s="199"/>
      <c r="G29" s="199" t="s">
        <v>182</v>
      </c>
      <c r="H29" s="199" t="s">
        <v>439</v>
      </c>
      <c r="I29" s="64" t="s">
        <v>422</v>
      </c>
      <c r="J29" s="64" t="s">
        <v>199</v>
      </c>
    </row>
    <row r="30" spans="1:14" ht="163.80000000000001" customHeight="1" x14ac:dyDescent="0.3">
      <c r="A30" s="350"/>
      <c r="B30" s="353"/>
      <c r="C30" s="16" t="s">
        <v>201</v>
      </c>
      <c r="D30" s="13" t="s">
        <v>370</v>
      </c>
      <c r="E30" s="199" t="s">
        <v>440</v>
      </c>
      <c r="F30" s="199"/>
      <c r="G30" s="199" t="s">
        <v>182</v>
      </c>
      <c r="H30" s="199" t="s">
        <v>441</v>
      </c>
      <c r="I30" s="64" t="s">
        <v>423</v>
      </c>
      <c r="J30" s="64" t="s">
        <v>199</v>
      </c>
    </row>
    <row r="31" spans="1:14" ht="125.4" x14ac:dyDescent="0.3">
      <c r="A31" s="351"/>
      <c r="B31" s="354"/>
      <c r="C31" s="16" t="s">
        <v>193</v>
      </c>
      <c r="D31" s="13" t="s">
        <v>370</v>
      </c>
      <c r="E31" s="199" t="s">
        <v>420</v>
      </c>
      <c r="F31" s="199"/>
      <c r="G31" s="199" t="s">
        <v>182</v>
      </c>
      <c r="H31" s="199" t="s">
        <v>442</v>
      </c>
      <c r="I31" s="64" t="s">
        <v>421</v>
      </c>
      <c r="J31" s="64" t="s">
        <v>199</v>
      </c>
    </row>
  </sheetData>
  <mergeCells count="14">
    <mergeCell ref="A28:A31"/>
    <mergeCell ref="B28:B31"/>
    <mergeCell ref="A23:A27"/>
    <mergeCell ref="B23:B27"/>
    <mergeCell ref="E2:J2"/>
    <mergeCell ref="A14:A19"/>
    <mergeCell ref="A20:A21"/>
    <mergeCell ref="B20:B21"/>
    <mergeCell ref="K2:N2"/>
    <mergeCell ref="A5:A9"/>
    <mergeCell ref="B5:B9"/>
    <mergeCell ref="B14:B19"/>
    <mergeCell ref="A2:B2"/>
    <mergeCell ref="C2:D2"/>
  </mergeCells>
  <pageMargins left="0.70866141732283472" right="0.70866141732283472" top="0.69" bottom="0.73" header="0.31496062992125984" footer="0.74803149606299213"/>
  <pageSetup paperSize="8" scale="49" fitToHeight="0" orientation="landscape" r:id="rId1"/>
  <headerFooter alignWithMargins="0">
    <oddHeader xml:space="preserve">&amp;L&amp;"Calibri1,Normale"Comune di XXXXXXXXXXXXXXXXX&amp;C&amp;"Calibri1,Normale"AREA : AUTORIZZAZIONI E CONCESSIONI
</oddHead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5E08D-5245-4783-9707-93EDA98E6767}">
  <sheetPr>
    <tabColor rgb="FFFFFF00"/>
    <pageSetUpPr fitToPage="1"/>
  </sheetPr>
  <dimension ref="A1:N11"/>
  <sheetViews>
    <sheetView topLeftCell="A4" zoomScale="81" zoomScaleNormal="81" zoomScaleSheetLayoutView="100" zoomScalePageLayoutView="55" workbookViewId="0">
      <selection activeCell="E4" sqref="E4:H11"/>
    </sheetView>
  </sheetViews>
  <sheetFormatPr defaultColWidth="8.796875" defaultRowHeight="14.4" x14ac:dyDescent="0.3"/>
  <cols>
    <col min="1" max="1" width="26.69921875" style="9" customWidth="1"/>
    <col min="2" max="2" width="25.296875" style="6" customWidth="1"/>
    <col min="3" max="3" width="31.09765625" style="6" customWidth="1"/>
    <col min="4" max="4" width="24.5" style="6" customWidth="1"/>
    <col min="5" max="5" width="38.796875" style="7" customWidth="1"/>
    <col min="6" max="6" width="23.59765625" style="6" customWidth="1"/>
    <col min="7" max="7" width="18.8984375" style="6" customWidth="1"/>
    <col min="8" max="8" width="24.5" style="6" customWidth="1"/>
    <col min="9" max="9" width="12.59765625" style="6" customWidth="1"/>
    <col min="10" max="1023" width="24.5" style="6" customWidth="1"/>
    <col min="1024" max="16384" width="8.796875" style="6"/>
  </cols>
  <sheetData>
    <row r="1" spans="1:14" ht="76.8" customHeight="1" x14ac:dyDescent="1.2">
      <c r="A1" s="97" t="s">
        <v>504</v>
      </c>
      <c r="B1" s="97"/>
      <c r="C1" s="97"/>
      <c r="D1" s="97"/>
      <c r="E1" s="97"/>
      <c r="F1" s="97"/>
      <c r="G1" s="97"/>
      <c r="H1" s="97"/>
      <c r="I1" s="97"/>
      <c r="J1" s="97"/>
    </row>
    <row r="2" spans="1:14" ht="51" customHeight="1" thickBot="1" x14ac:dyDescent="0.35">
      <c r="A2" s="216" t="s">
        <v>177</v>
      </c>
      <c r="B2" s="216"/>
      <c r="C2" s="217" t="s">
        <v>13</v>
      </c>
      <c r="D2" s="217"/>
      <c r="E2" s="208" t="s">
        <v>7</v>
      </c>
      <c r="F2" s="208"/>
      <c r="G2" s="208"/>
      <c r="H2" s="208"/>
      <c r="I2" s="208"/>
      <c r="J2" s="208"/>
      <c r="K2" s="209" t="s">
        <v>10</v>
      </c>
      <c r="L2" s="209"/>
      <c r="M2" s="209"/>
      <c r="N2" s="209"/>
    </row>
    <row r="3" spans="1:14" ht="77.25" customHeight="1" x14ac:dyDescent="0.3">
      <c r="A3" s="179" t="s">
        <v>6</v>
      </c>
      <c r="B3" s="179" t="s">
        <v>48</v>
      </c>
      <c r="C3" s="34" t="s">
        <v>11</v>
      </c>
      <c r="D3" s="34" t="s">
        <v>9</v>
      </c>
      <c r="E3" s="35" t="s">
        <v>14</v>
      </c>
      <c r="F3" s="35" t="s">
        <v>12</v>
      </c>
      <c r="G3" s="35" t="s">
        <v>58</v>
      </c>
      <c r="H3" s="35" t="s">
        <v>4</v>
      </c>
      <c r="I3" s="35" t="s">
        <v>94</v>
      </c>
      <c r="J3" s="35" t="s">
        <v>95</v>
      </c>
      <c r="K3" s="36" t="s">
        <v>49</v>
      </c>
      <c r="L3" s="36" t="s">
        <v>50</v>
      </c>
      <c r="M3" s="36" t="s">
        <v>96</v>
      </c>
      <c r="N3" s="36" t="s">
        <v>51</v>
      </c>
    </row>
    <row r="4" spans="1:14" ht="140.4" customHeight="1" x14ac:dyDescent="0.3">
      <c r="A4" s="184" t="s">
        <v>513</v>
      </c>
      <c r="B4" s="188" t="s">
        <v>505</v>
      </c>
      <c r="C4" s="60" t="s">
        <v>514</v>
      </c>
      <c r="D4" s="139" t="str">
        <f>'Valutaz Rischio ENTE'!T40</f>
        <v>M</v>
      </c>
      <c r="E4" s="199" t="s">
        <v>649</v>
      </c>
      <c r="F4" s="199"/>
      <c r="G4" s="199" t="s">
        <v>515</v>
      </c>
      <c r="H4" s="199" t="s">
        <v>650</v>
      </c>
      <c r="I4" s="104" t="s">
        <v>651</v>
      </c>
      <c r="J4" s="65" t="s">
        <v>516</v>
      </c>
      <c r="K4" s="36"/>
      <c r="L4" s="36"/>
      <c r="M4" s="36"/>
      <c r="N4" s="36"/>
    </row>
    <row r="5" spans="1:14" ht="123.6" customHeight="1" x14ac:dyDescent="0.3">
      <c r="A5" s="185" t="s">
        <v>517</v>
      </c>
      <c r="B5" s="189" t="s">
        <v>506</v>
      </c>
      <c r="C5" s="60" t="s">
        <v>711</v>
      </c>
      <c r="D5" s="61" t="str">
        <f>'Valutaz Rischio ENTE'!T41</f>
        <v>M</v>
      </c>
      <c r="E5" s="199" t="s">
        <v>715</v>
      </c>
      <c r="F5" s="199"/>
      <c r="G5" s="199" t="s">
        <v>652</v>
      </c>
      <c r="H5" s="199" t="s">
        <v>653</v>
      </c>
      <c r="I5" s="64" t="s">
        <v>654</v>
      </c>
      <c r="J5" s="65" t="s">
        <v>518</v>
      </c>
      <c r="K5" s="39" t="s">
        <v>99</v>
      </c>
      <c r="L5" s="39" t="s">
        <v>97</v>
      </c>
      <c r="M5" s="39" t="s">
        <v>59</v>
      </c>
      <c r="N5" s="39" t="s">
        <v>247</v>
      </c>
    </row>
    <row r="6" spans="1:14" ht="108" customHeight="1" x14ac:dyDescent="0.3">
      <c r="A6" s="185" t="s">
        <v>519</v>
      </c>
      <c r="B6" s="189" t="s">
        <v>507</v>
      </c>
      <c r="C6" s="60" t="s">
        <v>712</v>
      </c>
      <c r="D6" s="61" t="str">
        <f>'Valutaz Rischio ENTE'!T42</f>
        <v>M</v>
      </c>
      <c r="E6" s="199" t="s">
        <v>716</v>
      </c>
      <c r="F6" s="199"/>
      <c r="G6" s="199" t="s">
        <v>713</v>
      </c>
      <c r="H6" s="199" t="s">
        <v>717</v>
      </c>
      <c r="I6" s="64" t="s">
        <v>714</v>
      </c>
      <c r="J6" s="65" t="s">
        <v>520</v>
      </c>
      <c r="K6" s="39" t="s">
        <v>185</v>
      </c>
      <c r="L6" s="39" t="s">
        <v>246</v>
      </c>
      <c r="M6" s="39" t="s">
        <v>100</v>
      </c>
      <c r="N6" s="39" t="s">
        <v>250</v>
      </c>
    </row>
    <row r="7" spans="1:14" ht="100.8" customHeight="1" x14ac:dyDescent="0.3">
      <c r="A7" s="186" t="s">
        <v>535</v>
      </c>
      <c r="B7" s="190" t="s">
        <v>509</v>
      </c>
      <c r="C7" s="60" t="s">
        <v>728</v>
      </c>
      <c r="D7" s="61" t="str">
        <f>'Valutaz Rischio ENTE'!T43</f>
        <v>M</v>
      </c>
      <c r="E7" s="199" t="s">
        <v>729</v>
      </c>
      <c r="F7" s="199"/>
      <c r="G7" s="199" t="s">
        <v>730</v>
      </c>
      <c r="H7" s="199" t="s">
        <v>731</v>
      </c>
      <c r="I7" s="64" t="s">
        <v>732</v>
      </c>
      <c r="J7" s="65" t="s">
        <v>537</v>
      </c>
      <c r="K7" s="39" t="s">
        <v>185</v>
      </c>
      <c r="L7" s="39" t="s">
        <v>246</v>
      </c>
      <c r="M7" s="39" t="s">
        <v>261</v>
      </c>
      <c r="N7" s="39" t="s">
        <v>262</v>
      </c>
    </row>
    <row r="8" spans="1:14" ht="79.2" hidden="1" customHeight="1" x14ac:dyDescent="0.3">
      <c r="A8" s="187" t="s">
        <v>90</v>
      </c>
      <c r="B8" s="188" t="s">
        <v>508</v>
      </c>
      <c r="C8" s="60" t="s">
        <v>263</v>
      </c>
      <c r="D8" s="61" t="str">
        <f>'Valutaz Rischio ENTE'!T35</f>
        <v>B</v>
      </c>
      <c r="E8" s="199" t="s">
        <v>264</v>
      </c>
      <c r="F8" s="199"/>
      <c r="G8" s="199" t="s">
        <v>265</v>
      </c>
      <c r="H8" s="199" t="s">
        <v>266</v>
      </c>
      <c r="I8" s="64" t="s">
        <v>178</v>
      </c>
      <c r="J8" s="65" t="s">
        <v>267</v>
      </c>
      <c r="K8" s="39" t="s">
        <v>185</v>
      </c>
      <c r="L8" s="39" t="s">
        <v>246</v>
      </c>
      <c r="M8" s="39" t="s">
        <v>59</v>
      </c>
      <c r="N8" s="39" t="s">
        <v>268</v>
      </c>
    </row>
    <row r="9" spans="1:14" ht="97.8" customHeight="1" x14ac:dyDescent="0.3">
      <c r="A9" s="187" t="s">
        <v>542</v>
      </c>
      <c r="B9" s="188" t="s">
        <v>510</v>
      </c>
      <c r="C9" s="60" t="s">
        <v>720</v>
      </c>
      <c r="D9" s="61" t="str">
        <f>'Valutaz Rischio ENTE'!T44</f>
        <v>M</v>
      </c>
      <c r="E9" s="199" t="s">
        <v>721</v>
      </c>
      <c r="F9" s="199"/>
      <c r="G9" s="199" t="s">
        <v>718</v>
      </c>
      <c r="H9" s="199" t="s">
        <v>719</v>
      </c>
      <c r="I9" s="64" t="s">
        <v>722</v>
      </c>
      <c r="J9" s="65" t="s">
        <v>543</v>
      </c>
      <c r="K9" s="39" t="s">
        <v>185</v>
      </c>
      <c r="L9" s="39" t="s">
        <v>246</v>
      </c>
      <c r="M9" s="39" t="s">
        <v>272</v>
      </c>
      <c r="N9" s="39" t="s">
        <v>273</v>
      </c>
    </row>
    <row r="10" spans="1:14" ht="109.2" customHeight="1" x14ac:dyDescent="0.3">
      <c r="A10" s="187" t="s">
        <v>544</v>
      </c>
      <c r="B10" s="188" t="s">
        <v>511</v>
      </c>
      <c r="C10" s="60" t="s">
        <v>545</v>
      </c>
      <c r="D10" s="61" t="str">
        <f>'Valutaz Rischio ENTE'!T46</f>
        <v>M</v>
      </c>
      <c r="E10" s="199" t="s">
        <v>724</v>
      </c>
      <c r="F10" s="199"/>
      <c r="G10" s="199" t="s">
        <v>725</v>
      </c>
      <c r="H10" s="199" t="s">
        <v>723</v>
      </c>
      <c r="I10" s="64" t="s">
        <v>733</v>
      </c>
      <c r="J10" s="65" t="s">
        <v>546</v>
      </c>
      <c r="K10" s="39" t="s">
        <v>185</v>
      </c>
      <c r="L10" s="39" t="s">
        <v>246</v>
      </c>
      <c r="M10" s="39" t="s">
        <v>272</v>
      </c>
      <c r="N10" s="39" t="s">
        <v>273</v>
      </c>
    </row>
    <row r="11" spans="1:14" ht="156.6" customHeight="1" x14ac:dyDescent="0.3">
      <c r="A11" s="185" t="s">
        <v>547</v>
      </c>
      <c r="B11" s="188" t="s">
        <v>512</v>
      </c>
      <c r="C11" s="60" t="s">
        <v>548</v>
      </c>
      <c r="D11" s="61" t="str">
        <f>'Valutaz Rischio ENTE'!T48</f>
        <v>M</v>
      </c>
      <c r="E11" s="199" t="s">
        <v>656</v>
      </c>
      <c r="F11" s="199" t="s">
        <v>655</v>
      </c>
      <c r="G11" s="199" t="s">
        <v>652</v>
      </c>
      <c r="H11" s="199" t="s">
        <v>726</v>
      </c>
      <c r="I11" s="64" t="s">
        <v>727</v>
      </c>
      <c r="J11" s="65" t="s">
        <v>533</v>
      </c>
      <c r="K11" s="39" t="s">
        <v>185</v>
      </c>
      <c r="L11" s="39" t="s">
        <v>246</v>
      </c>
      <c r="M11" s="39" t="s">
        <v>272</v>
      </c>
      <c r="N11" s="39" t="s">
        <v>273</v>
      </c>
    </row>
  </sheetData>
  <mergeCells count="4">
    <mergeCell ref="A2:B2"/>
    <mergeCell ref="C2:D2"/>
    <mergeCell ref="E2:J2"/>
    <mergeCell ref="K2:N2"/>
  </mergeCells>
  <pageMargins left="0.70866141732283472" right="0.70866141732283472" top="0.69" bottom="0.73" header="0.31496062992125984" footer="0.74803149606299213"/>
  <pageSetup paperSize="8" scale="49" fitToHeight="0" orientation="landscape" r:id="rId1"/>
  <headerFooter alignWithMargins="0">
    <oddHeader xml:space="preserve">&amp;L&amp;"Calibri1,Normale"Comune di XXXXXXXXXXXXXXXXX&amp;C&amp;"Calibri1,Normale"AREA : AUTORIZZAZIONI E CONCESSIONI
</oddHead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5A8B1-B94D-4F05-8DE7-A3C8BC38C620}">
  <sheetPr>
    <tabColor rgb="FFFF0000"/>
    <pageSetUpPr fitToPage="1"/>
  </sheetPr>
  <dimension ref="A1:N13"/>
  <sheetViews>
    <sheetView topLeftCell="A2" zoomScale="81" zoomScaleNormal="81" zoomScaleSheetLayoutView="100" zoomScalePageLayoutView="55" workbookViewId="0">
      <selection activeCell="E8" sqref="E8:H12"/>
    </sheetView>
  </sheetViews>
  <sheetFormatPr defaultColWidth="8.796875" defaultRowHeight="14.4" x14ac:dyDescent="0.3"/>
  <cols>
    <col min="1" max="1" width="26.69921875" style="9" customWidth="1"/>
    <col min="2" max="2" width="25.296875" style="6" customWidth="1"/>
    <col min="3" max="3" width="31.09765625" style="6" customWidth="1"/>
    <col min="4" max="4" width="24.5" style="6" customWidth="1"/>
    <col min="5" max="5" width="38.796875" style="7" customWidth="1"/>
    <col min="6" max="6" width="23.59765625" style="6" customWidth="1"/>
    <col min="7" max="7" width="18.8984375" style="6" customWidth="1"/>
    <col min="8" max="8" width="24.5" style="6" customWidth="1"/>
    <col min="9" max="9" width="12.59765625" style="6" customWidth="1"/>
    <col min="10" max="1023" width="24.5" style="6" customWidth="1"/>
    <col min="1024" max="16384" width="8.796875" style="6"/>
  </cols>
  <sheetData>
    <row r="1" spans="1:14" ht="76.8" customHeight="1" x14ac:dyDescent="1.2">
      <c r="A1" s="97" t="s">
        <v>557</v>
      </c>
      <c r="B1" s="97"/>
      <c r="C1" s="97"/>
      <c r="D1" s="97"/>
      <c r="E1" s="97"/>
      <c r="F1" s="97"/>
      <c r="G1" s="97"/>
      <c r="H1" s="97"/>
      <c r="I1" s="97"/>
      <c r="J1" s="97"/>
    </row>
    <row r="2" spans="1:14" ht="51" customHeight="1" thickBot="1" x14ac:dyDescent="0.35">
      <c r="A2" s="216" t="s">
        <v>177</v>
      </c>
      <c r="B2" s="216"/>
      <c r="C2" s="217" t="s">
        <v>13</v>
      </c>
      <c r="D2" s="217"/>
      <c r="E2" s="208" t="s">
        <v>7</v>
      </c>
      <c r="F2" s="208"/>
      <c r="G2" s="208"/>
      <c r="H2" s="208"/>
      <c r="I2" s="208"/>
      <c r="J2" s="208"/>
      <c r="K2" s="209" t="s">
        <v>10</v>
      </c>
      <c r="L2" s="209"/>
      <c r="M2" s="209"/>
      <c r="N2" s="209"/>
    </row>
    <row r="3" spans="1:14" ht="77.25" customHeight="1" x14ac:dyDescent="0.3">
      <c r="A3" s="179" t="s">
        <v>6</v>
      </c>
      <c r="B3" s="179" t="s">
        <v>48</v>
      </c>
      <c r="C3" s="34" t="s">
        <v>11</v>
      </c>
      <c r="D3" s="34" t="s">
        <v>9</v>
      </c>
      <c r="E3" s="35" t="s">
        <v>14</v>
      </c>
      <c r="F3" s="35" t="s">
        <v>12</v>
      </c>
      <c r="G3" s="35" t="s">
        <v>58</v>
      </c>
      <c r="H3" s="35" t="s">
        <v>4</v>
      </c>
      <c r="I3" s="35" t="s">
        <v>94</v>
      </c>
      <c r="J3" s="35" t="s">
        <v>95</v>
      </c>
      <c r="K3" s="36" t="s">
        <v>49</v>
      </c>
      <c r="L3" s="36" t="s">
        <v>50</v>
      </c>
      <c r="M3" s="36" t="s">
        <v>96</v>
      </c>
      <c r="N3" s="36" t="s">
        <v>51</v>
      </c>
    </row>
    <row r="4" spans="1:14" ht="199.2" hidden="1" customHeight="1" x14ac:dyDescent="0.3">
      <c r="A4" s="106"/>
      <c r="B4" s="88" t="s">
        <v>559</v>
      </c>
      <c r="C4" s="60" t="s">
        <v>521</v>
      </c>
      <c r="D4" s="61"/>
      <c r="E4" s="62" t="s">
        <v>522</v>
      </c>
      <c r="F4" s="63"/>
      <c r="G4" s="63" t="s">
        <v>523</v>
      </c>
      <c r="H4" s="63" t="s">
        <v>524</v>
      </c>
      <c r="I4" s="64" t="s">
        <v>525</v>
      </c>
      <c r="J4" s="65" t="s">
        <v>526</v>
      </c>
      <c r="K4" s="39" t="s">
        <v>185</v>
      </c>
      <c r="L4" s="39" t="s">
        <v>246</v>
      </c>
      <c r="M4" s="39" t="s">
        <v>252</v>
      </c>
      <c r="N4" s="39" t="s">
        <v>253</v>
      </c>
    </row>
    <row r="5" spans="1:14" ht="176.4" hidden="1" customHeight="1" x14ac:dyDescent="0.3">
      <c r="A5" s="106" t="s">
        <v>527</v>
      </c>
      <c r="B5" s="88" t="s">
        <v>560</v>
      </c>
      <c r="C5" s="60" t="s">
        <v>528</v>
      </c>
      <c r="D5" s="61"/>
      <c r="E5" s="62" t="s">
        <v>529</v>
      </c>
      <c r="F5" s="63"/>
      <c r="G5" s="63" t="s">
        <v>531</v>
      </c>
      <c r="H5" s="63" t="s">
        <v>530</v>
      </c>
      <c r="I5" s="64" t="s">
        <v>532</v>
      </c>
      <c r="J5" s="65" t="s">
        <v>533</v>
      </c>
      <c r="K5" s="39" t="s">
        <v>185</v>
      </c>
      <c r="L5" s="39" t="s">
        <v>246</v>
      </c>
      <c r="M5" s="39" t="s">
        <v>258</v>
      </c>
      <c r="N5" s="39" t="s">
        <v>259</v>
      </c>
    </row>
    <row r="6" spans="1:14" ht="289.8" hidden="1" customHeight="1" x14ac:dyDescent="0.3">
      <c r="A6" s="105" t="s">
        <v>535</v>
      </c>
      <c r="B6" s="88" t="s">
        <v>561</v>
      </c>
      <c r="C6" s="60" t="s">
        <v>534</v>
      </c>
      <c r="D6" s="61"/>
      <c r="E6" s="62" t="s">
        <v>536</v>
      </c>
      <c r="F6" s="63"/>
      <c r="G6" s="63" t="s">
        <v>538</v>
      </c>
      <c r="H6" s="63" t="s">
        <v>539</v>
      </c>
      <c r="I6" s="64" t="s">
        <v>540</v>
      </c>
      <c r="J6" s="65" t="s">
        <v>537</v>
      </c>
      <c r="K6" s="39" t="s">
        <v>185</v>
      </c>
      <c r="L6" s="39" t="s">
        <v>246</v>
      </c>
      <c r="M6" s="39" t="s">
        <v>261</v>
      </c>
      <c r="N6" s="39" t="s">
        <v>262</v>
      </c>
    </row>
    <row r="7" spans="1:14" ht="79.2" hidden="1" customHeight="1" x14ac:dyDescent="0.3">
      <c r="A7" s="59" t="s">
        <v>90</v>
      </c>
      <c r="B7" s="88" t="s">
        <v>562</v>
      </c>
      <c r="C7" s="60" t="s">
        <v>263</v>
      </c>
      <c r="D7" s="61" t="str">
        <f>'Valutaz Rischio ENTE'!T35</f>
        <v>B</v>
      </c>
      <c r="E7" s="62" t="s">
        <v>264</v>
      </c>
      <c r="F7" s="63"/>
      <c r="G7" s="63" t="s">
        <v>265</v>
      </c>
      <c r="H7" s="63" t="s">
        <v>266</v>
      </c>
      <c r="I7" s="64" t="s">
        <v>178</v>
      </c>
      <c r="J7" s="65" t="s">
        <v>267</v>
      </c>
      <c r="K7" s="39" t="s">
        <v>185</v>
      </c>
      <c r="L7" s="39" t="s">
        <v>246</v>
      </c>
      <c r="M7" s="39" t="s">
        <v>59</v>
      </c>
      <c r="N7" s="39" t="s">
        <v>268</v>
      </c>
    </row>
    <row r="8" spans="1:14" ht="99.6" customHeight="1" x14ac:dyDescent="0.3">
      <c r="A8" s="364" t="s">
        <v>415</v>
      </c>
      <c r="B8" s="191" t="s">
        <v>563</v>
      </c>
      <c r="C8" s="60" t="s">
        <v>753</v>
      </c>
      <c r="D8" s="61" t="str">
        <f>'Valutaz Rischio ENTE'!T58</f>
        <v>M</v>
      </c>
      <c r="E8" s="199" t="s">
        <v>754</v>
      </c>
      <c r="F8" s="199"/>
      <c r="G8" s="199" t="s">
        <v>755</v>
      </c>
      <c r="H8" s="199" t="s">
        <v>756</v>
      </c>
      <c r="I8" s="64" t="s">
        <v>757</v>
      </c>
      <c r="J8" s="65" t="s">
        <v>568</v>
      </c>
      <c r="K8" s="39" t="s">
        <v>185</v>
      </c>
      <c r="L8" s="39" t="s">
        <v>246</v>
      </c>
      <c r="M8" s="39" t="s">
        <v>272</v>
      </c>
      <c r="N8" s="39" t="s">
        <v>273</v>
      </c>
    </row>
    <row r="9" spans="1:14" ht="98.4" customHeight="1" x14ac:dyDescent="0.3">
      <c r="A9" s="365"/>
      <c r="B9" s="191" t="s">
        <v>409</v>
      </c>
      <c r="C9" s="60" t="s">
        <v>748</v>
      </c>
      <c r="D9" s="61" t="str">
        <f>'Valutaz Rischio ENTE'!T59</f>
        <v>M</v>
      </c>
      <c r="E9" s="199" t="s">
        <v>749</v>
      </c>
      <c r="F9" s="199"/>
      <c r="G9" s="199" t="s">
        <v>750</v>
      </c>
      <c r="H9" s="199" t="s">
        <v>751</v>
      </c>
      <c r="I9" s="64" t="s">
        <v>752</v>
      </c>
      <c r="J9" s="65" t="s">
        <v>574</v>
      </c>
      <c r="K9" s="39" t="s">
        <v>185</v>
      </c>
      <c r="L9" s="39" t="s">
        <v>246</v>
      </c>
      <c r="M9" s="39" t="s">
        <v>272</v>
      </c>
      <c r="N9" s="39" t="s">
        <v>273</v>
      </c>
    </row>
    <row r="10" spans="1:14" ht="125.4" customHeight="1" x14ac:dyDescent="0.3">
      <c r="A10" s="365"/>
      <c r="B10" s="191" t="s">
        <v>405</v>
      </c>
      <c r="C10" s="60" t="s">
        <v>743</v>
      </c>
      <c r="D10" s="61" t="s">
        <v>370</v>
      </c>
      <c r="E10" s="199" t="s">
        <v>744</v>
      </c>
      <c r="F10" s="199"/>
      <c r="G10" s="199" t="s">
        <v>745</v>
      </c>
      <c r="H10" s="199" t="s">
        <v>746</v>
      </c>
      <c r="I10" s="64" t="s">
        <v>747</v>
      </c>
      <c r="J10" s="65" t="s">
        <v>574</v>
      </c>
      <c r="K10" s="39" t="s">
        <v>185</v>
      </c>
      <c r="L10" s="39" t="s">
        <v>246</v>
      </c>
      <c r="M10" s="39" t="s">
        <v>272</v>
      </c>
      <c r="N10" s="39" t="s">
        <v>273</v>
      </c>
    </row>
    <row r="11" spans="1:14" ht="114.6" customHeight="1" x14ac:dyDescent="0.3">
      <c r="A11" s="365"/>
      <c r="B11" s="191" t="s">
        <v>564</v>
      </c>
      <c r="C11" s="60" t="s">
        <v>738</v>
      </c>
      <c r="D11" s="61" t="s">
        <v>370</v>
      </c>
      <c r="E11" s="199" t="s">
        <v>739</v>
      </c>
      <c r="F11" s="199"/>
      <c r="G11" s="199" t="s">
        <v>740</v>
      </c>
      <c r="H11" s="199" t="s">
        <v>741</v>
      </c>
      <c r="I11" s="64" t="s">
        <v>742</v>
      </c>
      <c r="J11" s="65" t="s">
        <v>585</v>
      </c>
      <c r="K11" s="39" t="s">
        <v>185</v>
      </c>
      <c r="L11" s="39" t="s">
        <v>246</v>
      </c>
      <c r="M11" s="39" t="s">
        <v>272</v>
      </c>
      <c r="N11" s="39" t="s">
        <v>273</v>
      </c>
    </row>
    <row r="12" spans="1:14" ht="91.2" customHeight="1" x14ac:dyDescent="0.3">
      <c r="A12" s="366"/>
      <c r="B12" s="191" t="s">
        <v>404</v>
      </c>
      <c r="C12" s="60" t="s">
        <v>734</v>
      </c>
      <c r="D12" s="61" t="s">
        <v>370</v>
      </c>
      <c r="E12" s="199" t="s">
        <v>735</v>
      </c>
      <c r="F12" s="199"/>
      <c r="G12" s="199" t="s">
        <v>589</v>
      </c>
      <c r="H12" s="199" t="s">
        <v>736</v>
      </c>
      <c r="I12" s="64" t="s">
        <v>737</v>
      </c>
      <c r="J12" s="65" t="s">
        <v>566</v>
      </c>
      <c r="K12" s="39" t="s">
        <v>185</v>
      </c>
      <c r="L12" s="39" t="s">
        <v>246</v>
      </c>
      <c r="M12" s="39" t="s">
        <v>272</v>
      </c>
      <c r="N12" s="39" t="s">
        <v>273</v>
      </c>
    </row>
    <row r="13" spans="1:14" ht="156.6" hidden="1" customHeight="1" x14ac:dyDescent="0.3">
      <c r="A13" s="106" t="s">
        <v>549</v>
      </c>
      <c r="B13" s="88" t="s">
        <v>565</v>
      </c>
      <c r="C13" s="60" t="s">
        <v>550</v>
      </c>
      <c r="D13" s="61"/>
      <c r="E13" s="62" t="s">
        <v>551</v>
      </c>
      <c r="F13" s="63"/>
      <c r="G13" s="63" t="s">
        <v>552</v>
      </c>
      <c r="H13" s="63" t="s">
        <v>553</v>
      </c>
      <c r="I13" s="64" t="s">
        <v>554</v>
      </c>
      <c r="J13" s="65" t="s">
        <v>555</v>
      </c>
      <c r="K13" s="39" t="s">
        <v>185</v>
      </c>
      <c r="L13" s="39" t="s">
        <v>246</v>
      </c>
      <c r="M13" s="39" t="s">
        <v>272</v>
      </c>
      <c r="N13" s="39" t="s">
        <v>273</v>
      </c>
    </row>
  </sheetData>
  <mergeCells count="5">
    <mergeCell ref="A2:B2"/>
    <mergeCell ref="C2:D2"/>
    <mergeCell ref="E2:J2"/>
    <mergeCell ref="K2:N2"/>
    <mergeCell ref="A8:A12"/>
  </mergeCells>
  <pageMargins left="0.70866141732283472" right="0.70866141732283472" top="0.69" bottom="0.73" header="0.31496062992125984" footer="0.74803149606299213"/>
  <pageSetup paperSize="8" scale="49" fitToHeight="0" orientation="landscape" r:id="rId1"/>
  <headerFooter alignWithMargins="0">
    <oddHeader xml:space="preserve">&amp;L&amp;"Calibri1,Normale"Comune di XXXXXXXXXXXXXXXXX&amp;C&amp;"Calibri1,Normale"AREA : AUTORIZZAZIONI E CONCESSIONI
</oddHead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C5E6C-C5DC-473F-BCE7-42BA1E2F5181}">
  <sheetPr>
    <tabColor theme="5" tint="-0.499984740745262"/>
    <pageSetUpPr fitToPage="1"/>
  </sheetPr>
  <dimension ref="A1:N18"/>
  <sheetViews>
    <sheetView topLeftCell="A2" zoomScale="81" zoomScaleNormal="81" zoomScaleSheetLayoutView="100" zoomScalePageLayoutView="55" workbookViewId="0">
      <selection activeCell="E4" sqref="E4:H7"/>
    </sheetView>
  </sheetViews>
  <sheetFormatPr defaultColWidth="8.796875" defaultRowHeight="14.4" x14ac:dyDescent="0.3"/>
  <cols>
    <col min="1" max="1" width="26.69921875" style="9" customWidth="1"/>
    <col min="2" max="2" width="25.296875" style="6" customWidth="1"/>
    <col min="3" max="3" width="31.09765625" style="6" customWidth="1"/>
    <col min="4" max="4" width="24.5" style="6" customWidth="1"/>
    <col min="5" max="5" width="38.796875" style="7" customWidth="1"/>
    <col min="6" max="6" width="23.59765625" style="6" customWidth="1"/>
    <col min="7" max="7" width="18.8984375" style="6" customWidth="1"/>
    <col min="8" max="8" width="24.5" style="6" customWidth="1"/>
    <col min="9" max="9" width="12.59765625" style="6" customWidth="1"/>
    <col min="10" max="1023" width="24.5" style="6" customWidth="1"/>
    <col min="1024" max="16384" width="8.796875" style="6"/>
  </cols>
  <sheetData>
    <row r="1" spans="1:14" ht="76.8" customHeight="1" x14ac:dyDescent="1.2">
      <c r="A1" s="97" t="s">
        <v>599</v>
      </c>
      <c r="B1" s="97"/>
      <c r="C1" s="116"/>
      <c r="D1" s="97"/>
      <c r="E1" s="116"/>
      <c r="F1" s="97"/>
      <c r="G1" s="97"/>
      <c r="H1" s="97"/>
      <c r="I1" s="97"/>
      <c r="J1" s="97"/>
    </row>
    <row r="2" spans="1:14" ht="51" customHeight="1" thickBot="1" x14ac:dyDescent="0.35">
      <c r="A2" s="216" t="s">
        <v>177</v>
      </c>
      <c r="B2" s="216"/>
      <c r="C2" s="217" t="s">
        <v>13</v>
      </c>
      <c r="D2" s="217"/>
      <c r="E2" s="208" t="s">
        <v>7</v>
      </c>
      <c r="F2" s="208"/>
      <c r="G2" s="208"/>
      <c r="H2" s="208"/>
      <c r="I2" s="208"/>
      <c r="J2" s="208"/>
      <c r="K2" s="209" t="s">
        <v>10</v>
      </c>
      <c r="L2" s="209"/>
      <c r="M2" s="209"/>
      <c r="N2" s="209"/>
    </row>
    <row r="3" spans="1:14" ht="77.25" customHeight="1" x14ac:dyDescent="0.3">
      <c r="A3" s="33" t="s">
        <v>6</v>
      </c>
      <c r="B3" s="33" t="s">
        <v>48</v>
      </c>
      <c r="C3" s="117" t="s">
        <v>11</v>
      </c>
      <c r="D3" s="34" t="s">
        <v>9</v>
      </c>
      <c r="E3" s="35" t="s">
        <v>14</v>
      </c>
      <c r="F3" s="35" t="s">
        <v>12</v>
      </c>
      <c r="G3" s="35" t="s">
        <v>58</v>
      </c>
      <c r="H3" s="35" t="s">
        <v>4</v>
      </c>
      <c r="I3" s="35" t="s">
        <v>94</v>
      </c>
      <c r="J3" s="35" t="s">
        <v>95</v>
      </c>
      <c r="K3" s="36" t="s">
        <v>49</v>
      </c>
      <c r="L3" s="36" t="s">
        <v>50</v>
      </c>
      <c r="M3" s="36" t="s">
        <v>96</v>
      </c>
      <c r="N3" s="36" t="s">
        <v>51</v>
      </c>
    </row>
    <row r="4" spans="1:14" ht="156.6" customHeight="1" x14ac:dyDescent="0.3">
      <c r="A4" s="370" t="s">
        <v>622</v>
      </c>
      <c r="B4" s="33" t="s">
        <v>614</v>
      </c>
      <c r="C4" s="118" t="s">
        <v>618</v>
      </c>
      <c r="D4" s="61" t="s">
        <v>372</v>
      </c>
      <c r="E4" s="205" t="s">
        <v>657</v>
      </c>
      <c r="F4" s="205"/>
      <c r="G4" s="205" t="s">
        <v>619</v>
      </c>
      <c r="H4" s="205" t="s">
        <v>658</v>
      </c>
      <c r="I4" s="35" t="s">
        <v>616</v>
      </c>
      <c r="J4" s="37" t="s">
        <v>617</v>
      </c>
      <c r="K4" s="36"/>
      <c r="L4" s="36"/>
      <c r="M4" s="36"/>
      <c r="N4" s="36"/>
    </row>
    <row r="5" spans="1:14" ht="111.6" customHeight="1" x14ac:dyDescent="0.3">
      <c r="A5" s="371"/>
      <c r="B5" s="33" t="s">
        <v>615</v>
      </c>
      <c r="C5" s="118" t="s">
        <v>620</v>
      </c>
      <c r="D5" s="61" t="s">
        <v>370</v>
      </c>
      <c r="E5" s="205" t="s">
        <v>758</v>
      </c>
      <c r="F5" s="205"/>
      <c r="G5" s="205" t="s">
        <v>759</v>
      </c>
      <c r="H5" s="205" t="s">
        <v>760</v>
      </c>
      <c r="I5" s="35" t="s">
        <v>761</v>
      </c>
      <c r="J5" s="37" t="s">
        <v>617</v>
      </c>
      <c r="K5" s="36"/>
      <c r="L5" s="36"/>
      <c r="M5" s="36"/>
      <c r="N5" s="36"/>
    </row>
    <row r="6" spans="1:14" ht="118.2" customHeight="1" x14ac:dyDescent="0.3">
      <c r="A6" s="371"/>
      <c r="B6" s="88" t="s">
        <v>597</v>
      </c>
      <c r="C6" s="60" t="s">
        <v>765</v>
      </c>
      <c r="D6" s="61" t="s">
        <v>370</v>
      </c>
      <c r="E6" s="205" t="s">
        <v>762</v>
      </c>
      <c r="F6" s="205"/>
      <c r="G6" s="205" t="s">
        <v>763</v>
      </c>
      <c r="H6" s="205" t="s">
        <v>764</v>
      </c>
      <c r="I6" s="104" t="s">
        <v>600</v>
      </c>
      <c r="J6" s="115" t="s">
        <v>598</v>
      </c>
      <c r="K6" s="36"/>
      <c r="L6" s="36"/>
      <c r="M6" s="36"/>
      <c r="N6" s="36"/>
    </row>
    <row r="7" spans="1:14" ht="119.4" customHeight="1" x14ac:dyDescent="0.3">
      <c r="A7" s="372"/>
      <c r="B7" s="88" t="s">
        <v>601</v>
      </c>
      <c r="C7" s="60" t="s">
        <v>770</v>
      </c>
      <c r="D7" s="61" t="s">
        <v>370</v>
      </c>
      <c r="E7" s="205" t="s">
        <v>766</v>
      </c>
      <c r="F7" s="205"/>
      <c r="G7" s="205" t="s">
        <v>767</v>
      </c>
      <c r="H7" s="205" t="s">
        <v>768</v>
      </c>
      <c r="I7" s="64" t="s">
        <v>769</v>
      </c>
      <c r="J7" s="65" t="s">
        <v>602</v>
      </c>
      <c r="K7" s="39" t="s">
        <v>185</v>
      </c>
      <c r="L7" s="39" t="s">
        <v>246</v>
      </c>
      <c r="M7" s="39" t="s">
        <v>100</v>
      </c>
      <c r="N7" s="39" t="s">
        <v>250</v>
      </c>
    </row>
    <row r="8" spans="1:14" ht="199.2" hidden="1" customHeight="1" x14ac:dyDescent="0.3">
      <c r="A8" s="106"/>
      <c r="B8" s="88" t="s">
        <v>559</v>
      </c>
      <c r="C8" s="60" t="s">
        <v>521</v>
      </c>
      <c r="D8" s="61"/>
      <c r="E8" s="62" t="s">
        <v>522</v>
      </c>
      <c r="F8" s="63"/>
      <c r="G8" s="63" t="s">
        <v>523</v>
      </c>
      <c r="H8" s="63" t="s">
        <v>524</v>
      </c>
      <c r="I8" s="64" t="s">
        <v>525</v>
      </c>
      <c r="J8" s="65" t="s">
        <v>526</v>
      </c>
      <c r="K8" s="39" t="s">
        <v>185</v>
      </c>
      <c r="L8" s="39" t="s">
        <v>246</v>
      </c>
      <c r="M8" s="39" t="s">
        <v>252</v>
      </c>
      <c r="N8" s="39" t="s">
        <v>253</v>
      </c>
    </row>
    <row r="9" spans="1:14" ht="176.4" hidden="1" customHeight="1" x14ac:dyDescent="0.3">
      <c r="A9" s="106" t="s">
        <v>527</v>
      </c>
      <c r="B9" s="88" t="s">
        <v>560</v>
      </c>
      <c r="C9" s="60" t="s">
        <v>528</v>
      </c>
      <c r="D9" s="61"/>
      <c r="E9" s="62" t="s">
        <v>529</v>
      </c>
      <c r="F9" s="63"/>
      <c r="G9" s="63" t="s">
        <v>531</v>
      </c>
      <c r="H9" s="63" t="s">
        <v>530</v>
      </c>
      <c r="I9" s="64" t="s">
        <v>532</v>
      </c>
      <c r="J9" s="65" t="s">
        <v>533</v>
      </c>
      <c r="K9" s="39" t="s">
        <v>185</v>
      </c>
      <c r="L9" s="39" t="s">
        <v>246</v>
      </c>
      <c r="M9" s="39" t="s">
        <v>258</v>
      </c>
      <c r="N9" s="39" t="s">
        <v>259</v>
      </c>
    </row>
    <row r="10" spans="1:14" ht="289.8" hidden="1" customHeight="1" x14ac:dyDescent="0.3">
      <c r="A10" s="105" t="s">
        <v>535</v>
      </c>
      <c r="B10" s="88" t="s">
        <v>561</v>
      </c>
      <c r="C10" s="60" t="s">
        <v>534</v>
      </c>
      <c r="D10" s="61"/>
      <c r="E10" s="62" t="s">
        <v>536</v>
      </c>
      <c r="F10" s="63"/>
      <c r="G10" s="63" t="s">
        <v>538</v>
      </c>
      <c r="H10" s="63" t="s">
        <v>539</v>
      </c>
      <c r="I10" s="64" t="s">
        <v>540</v>
      </c>
      <c r="J10" s="65" t="s">
        <v>537</v>
      </c>
      <c r="K10" s="39" t="s">
        <v>185</v>
      </c>
      <c r="L10" s="39" t="s">
        <v>246</v>
      </c>
      <c r="M10" s="39" t="s">
        <v>261</v>
      </c>
      <c r="N10" s="39" t="s">
        <v>262</v>
      </c>
    </row>
    <row r="11" spans="1:14" ht="79.2" hidden="1" customHeight="1" x14ac:dyDescent="0.3">
      <c r="A11" s="59" t="s">
        <v>90</v>
      </c>
      <c r="B11" s="88" t="s">
        <v>562</v>
      </c>
      <c r="C11" s="60" t="s">
        <v>263</v>
      </c>
      <c r="D11" s="61" t="str">
        <f>'Valutaz Rischio ENTE'!T35</f>
        <v>B</v>
      </c>
      <c r="E11" s="62" t="s">
        <v>264</v>
      </c>
      <c r="F11" s="63"/>
      <c r="G11" s="63" t="s">
        <v>265</v>
      </c>
      <c r="H11" s="63" t="s">
        <v>266</v>
      </c>
      <c r="I11" s="64" t="s">
        <v>178</v>
      </c>
      <c r="J11" s="65" t="s">
        <v>267</v>
      </c>
      <c r="K11" s="39" t="s">
        <v>185</v>
      </c>
      <c r="L11" s="39" t="s">
        <v>246</v>
      </c>
      <c r="M11" s="39" t="s">
        <v>59</v>
      </c>
      <c r="N11" s="39" t="s">
        <v>268</v>
      </c>
    </row>
    <row r="12" spans="1:14" ht="173.4" hidden="1" customHeight="1" x14ac:dyDescent="0.3">
      <c r="A12" s="367" t="s">
        <v>415</v>
      </c>
      <c r="B12" s="88" t="s">
        <v>603</v>
      </c>
      <c r="C12" s="60" t="s">
        <v>604</v>
      </c>
      <c r="D12" s="61"/>
      <c r="E12" s="62" t="s">
        <v>605</v>
      </c>
      <c r="F12" s="63"/>
      <c r="G12" s="63" t="s">
        <v>606</v>
      </c>
      <c r="H12" s="63" t="s">
        <v>607</v>
      </c>
      <c r="I12" s="64" t="s">
        <v>608</v>
      </c>
      <c r="J12" s="65" t="s">
        <v>520</v>
      </c>
      <c r="K12" s="39" t="s">
        <v>185</v>
      </c>
      <c r="L12" s="39" t="s">
        <v>246</v>
      </c>
      <c r="M12" s="39" t="s">
        <v>272</v>
      </c>
      <c r="N12" s="39" t="s">
        <v>273</v>
      </c>
    </row>
    <row r="13" spans="1:14" ht="190.2" hidden="1" customHeight="1" x14ac:dyDescent="0.3">
      <c r="A13" s="368"/>
      <c r="B13" s="88" t="s">
        <v>409</v>
      </c>
      <c r="C13" s="60" t="s">
        <v>569</v>
      </c>
      <c r="D13" s="61"/>
      <c r="E13" s="62" t="s">
        <v>570</v>
      </c>
      <c r="F13" s="63"/>
      <c r="G13" s="63" t="s">
        <v>571</v>
      </c>
      <c r="H13" s="63" t="s">
        <v>572</v>
      </c>
      <c r="I13" s="64" t="s">
        <v>573</v>
      </c>
      <c r="J13" s="65" t="s">
        <v>574</v>
      </c>
      <c r="K13" s="39" t="s">
        <v>185</v>
      </c>
      <c r="L13" s="39" t="s">
        <v>246</v>
      </c>
      <c r="M13" s="39" t="s">
        <v>272</v>
      </c>
      <c r="N13" s="39" t="s">
        <v>273</v>
      </c>
    </row>
    <row r="14" spans="1:14" ht="195.6" hidden="1" customHeight="1" x14ac:dyDescent="0.3">
      <c r="A14" s="368"/>
      <c r="B14" s="88" t="s">
        <v>405</v>
      </c>
      <c r="C14" s="60" t="s">
        <v>575</v>
      </c>
      <c r="D14" s="61"/>
      <c r="E14" s="62" t="s">
        <v>576</v>
      </c>
      <c r="F14" s="63"/>
      <c r="G14" s="63" t="s">
        <v>577</v>
      </c>
      <c r="H14" s="63" t="s">
        <v>578</v>
      </c>
      <c r="I14" s="64" t="s">
        <v>579</v>
      </c>
      <c r="J14" s="65" t="s">
        <v>574</v>
      </c>
      <c r="K14" s="39" t="s">
        <v>185</v>
      </c>
      <c r="L14" s="39" t="s">
        <v>246</v>
      </c>
      <c r="M14" s="39" t="s">
        <v>272</v>
      </c>
      <c r="N14" s="39" t="s">
        <v>273</v>
      </c>
    </row>
    <row r="15" spans="1:14" ht="205.8" hidden="1" customHeight="1" x14ac:dyDescent="0.3">
      <c r="A15" s="368"/>
      <c r="B15" s="88" t="s">
        <v>564</v>
      </c>
      <c r="C15" s="60" t="s">
        <v>580</v>
      </c>
      <c r="D15" s="61"/>
      <c r="E15" s="62" t="s">
        <v>581</v>
      </c>
      <c r="F15" s="63"/>
      <c r="G15" s="63" t="s">
        <v>582</v>
      </c>
      <c r="H15" s="63" t="s">
        <v>583</v>
      </c>
      <c r="I15" s="64" t="s">
        <v>584</v>
      </c>
      <c r="J15" s="65" t="s">
        <v>585</v>
      </c>
      <c r="K15" s="39" t="s">
        <v>185</v>
      </c>
      <c r="L15" s="39" t="s">
        <v>246</v>
      </c>
      <c r="M15" s="39" t="s">
        <v>272</v>
      </c>
      <c r="N15" s="39" t="s">
        <v>273</v>
      </c>
    </row>
    <row r="16" spans="1:14" ht="156.6" hidden="1" customHeight="1" x14ac:dyDescent="0.3">
      <c r="A16" s="368"/>
      <c r="B16" s="88" t="s">
        <v>404</v>
      </c>
      <c r="C16" s="60" t="s">
        <v>586</v>
      </c>
      <c r="D16" s="61"/>
      <c r="E16" s="62" t="s">
        <v>587</v>
      </c>
      <c r="F16" s="63"/>
      <c r="G16" s="63" t="s">
        <v>589</v>
      </c>
      <c r="H16" s="63" t="s">
        <v>588</v>
      </c>
      <c r="I16" s="64" t="s">
        <v>567</v>
      </c>
      <c r="J16" s="65" t="s">
        <v>566</v>
      </c>
      <c r="K16" s="39" t="s">
        <v>185</v>
      </c>
      <c r="L16" s="39" t="s">
        <v>246</v>
      </c>
      <c r="M16" s="39" t="s">
        <v>272</v>
      </c>
      <c r="N16" s="39" t="s">
        <v>273</v>
      </c>
    </row>
    <row r="17" spans="1:14" ht="142.80000000000001" hidden="1" x14ac:dyDescent="0.3">
      <c r="A17" s="369"/>
      <c r="B17" s="88" t="s">
        <v>565</v>
      </c>
      <c r="C17" s="60" t="s">
        <v>590</v>
      </c>
      <c r="D17" s="61"/>
      <c r="E17" s="62" t="s">
        <v>592</v>
      </c>
      <c r="F17" s="63"/>
      <c r="G17" s="63" t="s">
        <v>593</v>
      </c>
      <c r="H17" s="63" t="s">
        <v>591</v>
      </c>
      <c r="I17" s="64" t="s">
        <v>594</v>
      </c>
      <c r="J17" s="65" t="s">
        <v>595</v>
      </c>
      <c r="K17" s="39" t="s">
        <v>185</v>
      </c>
      <c r="L17" s="39" t="s">
        <v>246</v>
      </c>
      <c r="M17" s="39" t="s">
        <v>290</v>
      </c>
      <c r="N17" s="39" t="s">
        <v>291</v>
      </c>
    </row>
    <row r="18" spans="1:14" ht="0.6" hidden="1" customHeight="1" x14ac:dyDescent="0.3">
      <c r="A18" s="106" t="s">
        <v>549</v>
      </c>
      <c r="B18" s="88" t="s">
        <v>565</v>
      </c>
      <c r="C18" s="60" t="s">
        <v>550</v>
      </c>
      <c r="D18" s="61"/>
      <c r="E18" s="62" t="s">
        <v>551</v>
      </c>
      <c r="F18" s="63"/>
      <c r="G18" s="63" t="s">
        <v>552</v>
      </c>
      <c r="H18" s="63" t="s">
        <v>553</v>
      </c>
      <c r="I18" s="64" t="s">
        <v>554</v>
      </c>
      <c r="J18" s="65" t="s">
        <v>555</v>
      </c>
      <c r="K18" s="39" t="s">
        <v>185</v>
      </c>
      <c r="L18" s="39" t="s">
        <v>246</v>
      </c>
      <c r="M18" s="39" t="s">
        <v>272</v>
      </c>
      <c r="N18" s="39" t="s">
        <v>273</v>
      </c>
    </row>
  </sheetData>
  <mergeCells count="6">
    <mergeCell ref="A2:B2"/>
    <mergeCell ref="C2:D2"/>
    <mergeCell ref="E2:J2"/>
    <mergeCell ref="K2:N2"/>
    <mergeCell ref="A12:A17"/>
    <mergeCell ref="A4:A7"/>
  </mergeCells>
  <pageMargins left="0.70866141732283472" right="0.70866141732283472" top="0.69" bottom="0.73" header="0.31496062992125984" footer="0.74803149606299213"/>
  <pageSetup paperSize="8" scale="49" fitToHeight="0" orientation="landscape" r:id="rId1"/>
  <headerFooter alignWithMargins="0">
    <oddHeader xml:space="preserve">&amp;L&amp;"Calibri1,Normale"Comune di XXXXXXXXXXXXXXXXX&amp;C&amp;"Calibri1,Normale"AREA : AUTORIZZAZIONI E CONCESSIONI
</oddHead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B6B84-7984-4601-B51B-5170E3A84A12}">
  <sheetPr>
    <tabColor rgb="FF7030A0"/>
    <pageSetUpPr fitToPage="1"/>
  </sheetPr>
  <dimension ref="A1:N9"/>
  <sheetViews>
    <sheetView topLeftCell="A3" zoomScale="81" zoomScaleNormal="81" zoomScaleSheetLayoutView="100" zoomScalePageLayoutView="55" workbookViewId="0">
      <selection activeCell="C5" sqref="C5"/>
    </sheetView>
  </sheetViews>
  <sheetFormatPr defaultColWidth="8.796875" defaultRowHeight="14.4" x14ac:dyDescent="0.3"/>
  <cols>
    <col min="1" max="1" width="21.796875" style="9" customWidth="1"/>
    <col min="2" max="2" width="26.69921875" style="6" customWidth="1"/>
    <col min="3" max="3" width="28.8984375" style="6" customWidth="1"/>
    <col min="4" max="4" width="21.09765625" style="6" customWidth="1"/>
    <col min="5" max="5" width="29.09765625" style="7" customWidth="1"/>
    <col min="6" max="6" width="28.69921875" style="6" customWidth="1"/>
    <col min="7" max="7" width="24.5" style="6" customWidth="1"/>
    <col min="8" max="8" width="24.796875" style="6" customWidth="1"/>
    <col min="9" max="10" width="19.796875" style="6" customWidth="1"/>
    <col min="11" max="1023" width="24.5" style="6" customWidth="1"/>
    <col min="1024" max="16384" width="8.796875" style="6"/>
  </cols>
  <sheetData>
    <row r="1" spans="1:14" ht="91.2" customHeight="1" x14ac:dyDescent="1.2">
      <c r="A1" s="97" t="s">
        <v>471</v>
      </c>
      <c r="B1" s="97"/>
      <c r="C1" s="97"/>
      <c r="D1" s="97"/>
      <c r="E1" s="97"/>
      <c r="F1" s="97"/>
      <c r="G1" s="97"/>
      <c r="H1" s="97"/>
      <c r="I1" s="97"/>
      <c r="J1" s="97"/>
    </row>
    <row r="2" spans="1:14" ht="51" customHeight="1" thickBot="1" x14ac:dyDescent="0.35">
      <c r="A2" s="216" t="s">
        <v>177</v>
      </c>
      <c r="B2" s="216"/>
      <c r="C2" s="217" t="s">
        <v>13</v>
      </c>
      <c r="D2" s="217"/>
      <c r="E2" s="208" t="s">
        <v>7</v>
      </c>
      <c r="F2" s="208"/>
      <c r="G2" s="208"/>
      <c r="H2" s="208"/>
      <c r="I2" s="208"/>
      <c r="J2" s="208"/>
      <c r="K2" s="209" t="s">
        <v>10</v>
      </c>
      <c r="L2" s="209"/>
      <c r="M2" s="209"/>
      <c r="N2" s="209"/>
    </row>
    <row r="3" spans="1:14" ht="77.25" customHeight="1" x14ac:dyDescent="0.3">
      <c r="A3" s="33" t="s">
        <v>6</v>
      </c>
      <c r="B3" s="33" t="s">
        <v>48</v>
      </c>
      <c r="C3" s="34" t="s">
        <v>11</v>
      </c>
      <c r="D3" s="34" t="s">
        <v>9</v>
      </c>
      <c r="E3" s="35" t="s">
        <v>14</v>
      </c>
      <c r="F3" s="35" t="s">
        <v>12</v>
      </c>
      <c r="G3" s="35" t="s">
        <v>58</v>
      </c>
      <c r="H3" s="35" t="s">
        <v>4</v>
      </c>
      <c r="I3" s="35" t="s">
        <v>94</v>
      </c>
      <c r="J3" s="35" t="s">
        <v>95</v>
      </c>
      <c r="K3" s="36" t="s">
        <v>49</v>
      </c>
      <c r="L3" s="36" t="s">
        <v>50</v>
      </c>
      <c r="M3" s="36" t="s">
        <v>96</v>
      </c>
      <c r="N3" s="36" t="s">
        <v>51</v>
      </c>
    </row>
    <row r="4" spans="1:14" ht="79.2" x14ac:dyDescent="0.3">
      <c r="A4" s="207" t="s">
        <v>771</v>
      </c>
      <c r="B4" s="196" t="s">
        <v>627</v>
      </c>
      <c r="C4" s="67" t="s">
        <v>772</v>
      </c>
      <c r="D4" s="66" t="s">
        <v>371</v>
      </c>
      <c r="E4" s="204"/>
      <c r="F4" s="204" t="s">
        <v>662</v>
      </c>
      <c r="G4" s="204"/>
      <c r="H4" s="204" t="s">
        <v>664</v>
      </c>
      <c r="I4" s="206"/>
      <c r="J4" s="204" t="s">
        <v>663</v>
      </c>
      <c r="K4" s="39" t="s">
        <v>99</v>
      </c>
      <c r="L4" s="39" t="s">
        <v>97</v>
      </c>
      <c r="M4" s="39" t="s">
        <v>298</v>
      </c>
      <c r="N4" s="39" t="s">
        <v>60</v>
      </c>
    </row>
    <row r="5" spans="1:14" ht="112.2" customHeight="1" x14ac:dyDescent="0.3">
      <c r="A5" s="210" t="s">
        <v>292</v>
      </c>
      <c r="B5" s="213" t="s">
        <v>79</v>
      </c>
      <c r="C5" s="54" t="s">
        <v>293</v>
      </c>
      <c r="D5" s="66" t="str">
        <f>'Valutaz Rischio ENTE'!T75</f>
        <v>A</v>
      </c>
      <c r="E5" s="204" t="s">
        <v>659</v>
      </c>
      <c r="F5" s="204" t="s">
        <v>660</v>
      </c>
      <c r="G5" s="204" t="s">
        <v>294</v>
      </c>
      <c r="H5" s="204" t="s">
        <v>393</v>
      </c>
      <c r="I5" s="206" t="s">
        <v>394</v>
      </c>
      <c r="J5" s="204" t="s">
        <v>213</v>
      </c>
      <c r="K5" s="39" t="s">
        <v>99</v>
      </c>
      <c r="L5" s="39" t="s">
        <v>97</v>
      </c>
      <c r="M5" s="39" t="s">
        <v>295</v>
      </c>
      <c r="N5" s="39" t="s">
        <v>60</v>
      </c>
    </row>
    <row r="6" spans="1:14" ht="61.2" x14ac:dyDescent="0.3">
      <c r="A6" s="211"/>
      <c r="B6" s="214"/>
      <c r="C6" s="54" t="s">
        <v>296</v>
      </c>
      <c r="D6" s="66" t="s">
        <v>371</v>
      </c>
      <c r="E6" s="204" t="s">
        <v>396</v>
      </c>
      <c r="F6" s="204"/>
      <c r="G6" s="204" t="s">
        <v>294</v>
      </c>
      <c r="H6" s="204" t="s">
        <v>397</v>
      </c>
      <c r="I6" s="206" t="s">
        <v>398</v>
      </c>
      <c r="J6" s="204" t="s">
        <v>297</v>
      </c>
      <c r="K6" s="39" t="s">
        <v>99</v>
      </c>
      <c r="L6" s="39" t="s">
        <v>97</v>
      </c>
      <c r="M6" s="39" t="s">
        <v>298</v>
      </c>
      <c r="N6" s="39" t="s">
        <v>60</v>
      </c>
    </row>
    <row r="7" spans="1:14" ht="181.8" customHeight="1" x14ac:dyDescent="0.3">
      <c r="A7" s="211"/>
      <c r="B7" s="214"/>
      <c r="C7" s="54" t="s">
        <v>299</v>
      </c>
      <c r="D7" s="66" t="s">
        <v>371</v>
      </c>
      <c r="E7" s="204" t="s">
        <v>399</v>
      </c>
      <c r="F7" s="204"/>
      <c r="G7" s="204" t="s">
        <v>294</v>
      </c>
      <c r="H7" s="204" t="s">
        <v>400</v>
      </c>
      <c r="I7" s="206" t="s">
        <v>401</v>
      </c>
      <c r="J7" s="204" t="s">
        <v>300</v>
      </c>
      <c r="K7" s="39" t="s">
        <v>99</v>
      </c>
      <c r="L7" s="39" t="s">
        <v>97</v>
      </c>
      <c r="M7" s="39" t="s">
        <v>295</v>
      </c>
      <c r="N7" s="39" t="s">
        <v>60</v>
      </c>
    </row>
    <row r="8" spans="1:14" ht="170.4" customHeight="1" x14ac:dyDescent="0.3">
      <c r="A8" s="212"/>
      <c r="B8" s="215"/>
      <c r="C8" s="54" t="s">
        <v>301</v>
      </c>
      <c r="D8" s="66" t="s">
        <v>371</v>
      </c>
      <c r="E8" s="204" t="s">
        <v>661</v>
      </c>
      <c r="F8" s="204"/>
      <c r="G8" s="204" t="s">
        <v>294</v>
      </c>
      <c r="H8" s="204" t="s">
        <v>402</v>
      </c>
      <c r="I8" s="206" t="s">
        <v>395</v>
      </c>
      <c r="J8" s="204" t="s">
        <v>297</v>
      </c>
      <c r="K8" s="39" t="s">
        <v>99</v>
      </c>
      <c r="L8" s="39" t="s">
        <v>97</v>
      </c>
      <c r="M8" s="39" t="s">
        <v>302</v>
      </c>
      <c r="N8" s="39" t="s">
        <v>60</v>
      </c>
    </row>
    <row r="9" spans="1:14" ht="145.19999999999999" hidden="1" x14ac:dyDescent="0.3">
      <c r="A9" s="88" t="s">
        <v>414</v>
      </c>
      <c r="B9" s="88" t="s">
        <v>408</v>
      </c>
      <c r="C9" s="67" t="s">
        <v>410</v>
      </c>
      <c r="D9" s="66" t="str">
        <f>'Valutaz Rischio ENTE'!T54</f>
        <v>M</v>
      </c>
      <c r="E9" s="68" t="s">
        <v>411</v>
      </c>
      <c r="F9" s="68" t="s">
        <v>416</v>
      </c>
      <c r="G9" s="12"/>
      <c r="H9" s="86" t="s">
        <v>412</v>
      </c>
      <c r="I9" s="89" t="s">
        <v>417</v>
      </c>
      <c r="J9" s="68" t="s">
        <v>413</v>
      </c>
      <c r="K9" s="39" t="s">
        <v>99</v>
      </c>
      <c r="L9" s="39" t="s">
        <v>97</v>
      </c>
      <c r="M9" s="39" t="s">
        <v>100</v>
      </c>
      <c r="N9" s="39" t="s">
        <v>101</v>
      </c>
    </row>
  </sheetData>
  <mergeCells count="6">
    <mergeCell ref="E2:J2"/>
    <mergeCell ref="K2:N2"/>
    <mergeCell ref="A5:A8"/>
    <mergeCell ref="B5:B8"/>
    <mergeCell ref="A2:B2"/>
    <mergeCell ref="C2:D2"/>
  </mergeCells>
  <pageMargins left="0.70866141732283472" right="0.70866141732283472" top="0.69" bottom="0.73" header="0.31496062992125984" footer="0.74803149606299213"/>
  <pageSetup paperSize="8" scale="50" fitToHeight="0" orientation="landscape" r:id="rId1"/>
  <headerFooter alignWithMargins="0">
    <oddHeader xml:space="preserve">&amp;L&amp;"Calibri1,Normale"Comune di XXXXXXXXXXXXXXXXXXX&amp;C&amp;"Calibri1,Normale"AREA : PROCESSI A ELEVATO RISCHIO
</oddHeader>
  </headerFooter>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12</vt:i4>
      </vt:variant>
      <vt:variant>
        <vt:lpstr>Intervalli denominati</vt:lpstr>
      </vt:variant>
      <vt:variant>
        <vt:i4>9</vt:i4>
      </vt:variant>
    </vt:vector>
  </HeadingPairs>
  <TitlesOfParts>
    <vt:vector size="21" baseType="lpstr">
      <vt:lpstr>Copertina</vt:lpstr>
      <vt:lpstr>Tabelle Indicatori Risk</vt:lpstr>
      <vt:lpstr>Valutaz Rischio ENTE</vt:lpstr>
      <vt:lpstr>Misure Generali</vt:lpstr>
      <vt:lpstr>CONTRATTI PUBBLICI</vt:lpstr>
      <vt:lpstr>CONTRIBUTI E SOVVENZIONI</vt:lpstr>
      <vt:lpstr>CONCORSI E SELEZIONI</vt:lpstr>
      <vt:lpstr>AUTORIZZAZIONI E CONCESSIONI</vt:lpstr>
      <vt:lpstr>CONTROLLI, VERIFICHE, ISPEZIONI</vt:lpstr>
      <vt:lpstr>PATRIMONIO</vt:lpstr>
      <vt:lpstr>GESTIONE DEL TERRITORIO</vt:lpstr>
      <vt:lpstr>PROCESSI A ELEVATO RISCHIO</vt:lpstr>
      <vt:lpstr>'AUTORIZZAZIONI E CONCESSIONI'!Area_stampa</vt:lpstr>
      <vt:lpstr>'CONCORSI E SELEZIONI'!Area_stampa</vt:lpstr>
      <vt:lpstr>'CONTRATTI PUBBLICI'!Area_stampa</vt:lpstr>
      <vt:lpstr>'CONTROLLI, VERIFICHE, ISPEZIONI'!Area_stampa</vt:lpstr>
      <vt:lpstr>'GESTIONE DEL TERRITORIO'!Area_stampa</vt:lpstr>
      <vt:lpstr>'Misure Generali'!Area_stampa</vt:lpstr>
      <vt:lpstr>PATRIMONIO!Area_stampa</vt:lpstr>
      <vt:lpstr>'PROCESSI A ELEVATO RISCHIO'!Area_stampa</vt:lpstr>
      <vt:lpstr>'Valutaz Rischio ENTE'!Area_stampa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passerini</dc:creator>
  <cp:lastModifiedBy>Giuseppe Bongiovanni</cp:lastModifiedBy>
  <cp:lastPrinted>2026-01-09T09:30:57Z</cp:lastPrinted>
  <dcterms:created xsi:type="dcterms:W3CDTF">2014-01-08T11:38:03Z</dcterms:created>
  <dcterms:modified xsi:type="dcterms:W3CDTF">2026-02-09T15:33:44Z</dcterms:modified>
</cp:coreProperties>
</file>